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M:\ESTADISTICA\00_Nueva web\02_ Recursos Humanos del Sistema Educativo en Andalucía\Curso 2016_2017\01_Personal en Enseñanzas de Régimen General\01_2_Personal en Educación Primaria\"/>
    </mc:Choice>
  </mc:AlternateContent>
  <xr:revisionPtr revIDLastSave="0" documentId="8_{6EBBD430-1840-435E-AA23-EB5877593ED4}" xr6:coauthVersionLast="36" xr6:coauthVersionMax="36" xr10:uidLastSave="{00000000-0000-0000-0000-000000000000}"/>
  <bookViews>
    <workbookView xWindow="-75" yWindow="15" windowWidth="8640" windowHeight="7710" tabRatio="916" xr2:uid="{00000000-000D-0000-FFFF-FFFF00000000}"/>
  </bookViews>
  <sheets>
    <sheet name="Portada " sheetId="57" r:id="rId1"/>
    <sheet name="Índice" sheetId="58" r:id="rId2"/>
    <sheet name="Tabla 1" sheetId="6" r:id="rId3"/>
  </sheets>
  <definedNames>
    <definedName name="AG" localSheetId="0">#REF!</definedName>
    <definedName name="AG">#REF!</definedName>
    <definedName name="AlumnadoPorCiclos" localSheetId="0" hidden="1">{"'Portada'!$A$1"}</definedName>
    <definedName name="AlumnadoPorCiclos" hidden="1">{"'Portada'!$A$1"}</definedName>
    <definedName name="_xlnm.Print_Area" localSheetId="2">'Tabla 1'!$A$1:$V$52</definedName>
    <definedName name="FINAL_4">#REF!</definedName>
    <definedName name="HTML_CodePage" hidden="1">1252</definedName>
    <definedName name="HTML_Control" localSheetId="1" hidden="1">{"'Portada'!$A$1"}</definedName>
    <definedName name="HTML_Control" localSheetId="0" hidden="1">{"'Portada'!$A$1"}</definedName>
    <definedName name="HTML_Control" hidden="1">{"'Portada'!$A$1"}</definedName>
    <definedName name="HTML_Description" hidden="1">""</definedName>
    <definedName name="HTML_Email" hidden="1">""</definedName>
    <definedName name="HTML_Header" hidden="1">"Portada"</definedName>
    <definedName name="HTML_LastUpdate" hidden="1">"25/05/2004"</definedName>
    <definedName name="HTML_LineAfter" hidden="1">FALSE</definedName>
    <definedName name="HTML_LineBefore" hidden="1">FALSE</definedName>
    <definedName name="HTML_Name" hidden="1">"Antonio González González"</definedName>
    <definedName name="HTML_OBDlg2" hidden="1">TRUE</definedName>
    <definedName name="HTML_OBDlg4" hidden="1">TRUE</definedName>
    <definedName name="HTML_OS" hidden="1">0</definedName>
    <definedName name="HTML_PathFile" hidden="1">"K:\Estadística_no _Univer\2003\Infedu\Educacion Especial\HTML.htm"</definedName>
    <definedName name="HTML_Title" hidden="1">"EE03"</definedName>
    <definedName name="NOSE" localSheetId="0">#REF!</definedName>
    <definedName name="NO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6" l="1"/>
</calcChain>
</file>

<file path=xl/sharedStrings.xml><?xml version="1.0" encoding="utf-8"?>
<sst xmlns="http://schemas.openxmlformats.org/spreadsheetml/2006/main" count="89" uniqueCount="35">
  <si>
    <t>Estadística de la Educación en Andalucía</t>
  </si>
  <si>
    <t>Almería</t>
  </si>
  <si>
    <t>Público</t>
  </si>
  <si>
    <t>Total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</si>
  <si>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</si>
  <si>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</si>
  <si>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</si>
  <si>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</si>
  <si>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</si>
  <si>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</si>
  <si>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</si>
  <si>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</si>
  <si>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Primaria</t>
  </si>
  <si>
    <t>Inglés</t>
  </si>
  <si>
    <t>Francés</t>
  </si>
  <si>
    <t>Música</t>
  </si>
  <si>
    <t>Hombres</t>
  </si>
  <si>
    <t>Mujeres</t>
  </si>
  <si>
    <t>Índice</t>
  </si>
  <si>
    <t>Volver al Índice</t>
  </si>
  <si>
    <t>Unidad Estadística y Cartográfica</t>
  </si>
  <si>
    <t>Consejería de Educación</t>
  </si>
  <si>
    <t>Privado Concertado</t>
  </si>
  <si>
    <t>Priv. No Concertado</t>
  </si>
  <si>
    <t>Fuente: Viceconsejería- Unidad Estadística y Cartográfica</t>
  </si>
  <si>
    <t>Recursos Humanos en Educación Primaria</t>
  </si>
  <si>
    <t>Profesorado por especialidad</t>
  </si>
  <si>
    <t>Curso 2016-2017</t>
  </si>
  <si>
    <t xml:space="preserve">Tabla 1. Profesorado que imparte Educación Primaria por especialidad y sexo, y ratio alumnado/profesorado, por provincia y titularidad del centro </t>
  </si>
  <si>
    <t>Alemán</t>
  </si>
  <si>
    <t>Otro profesorado</t>
  </si>
  <si>
    <t>Educación especial</t>
  </si>
  <si>
    <t>Educación física</t>
  </si>
  <si>
    <t>Religión</t>
  </si>
  <si>
    <t>Mujers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</si>
</sst>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;"/>
  </numFmts>
  <fonts count="40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u/>
      <sz val="8"/>
      <color indexed="12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name val="Garamond"/>
      <family val="1"/>
    </font>
    <font>
      <b/>
      <sz val="11"/>
      <color indexed="57"/>
      <name val="Garamond"/>
      <family val="1"/>
    </font>
    <font>
      <b/>
      <sz val="20"/>
      <color indexed="57"/>
      <name val="Garamond"/>
      <family val="1"/>
    </font>
    <font>
      <sz val="10"/>
      <color indexed="18"/>
      <name val="Garamond"/>
      <family val="1"/>
    </font>
    <font>
      <sz val="9"/>
      <color indexed="18"/>
      <name val="Garamond"/>
      <family val="1"/>
    </font>
    <font>
      <sz val="26"/>
      <color indexed="57"/>
      <name val="Garamond"/>
      <family val="1"/>
    </font>
    <font>
      <sz val="24"/>
      <color indexed="57"/>
      <name val="Garamond"/>
      <family val="1"/>
    </font>
    <font>
      <b/>
      <sz val="24"/>
      <color indexed="57"/>
      <name val="Garamond"/>
      <family val="1"/>
    </font>
    <font>
      <sz val="10"/>
      <name val="MS Sans Serif"/>
    </font>
    <font>
      <sz val="36"/>
      <color indexed="57"/>
      <name val="Garamond"/>
      <family val="1"/>
    </font>
    <font>
      <sz val="8"/>
      <color indexed="12"/>
      <name val="Garamond"/>
      <family val="1"/>
    </font>
    <font>
      <sz val="8"/>
      <color indexed="18"/>
      <name val="Garamond"/>
      <family val="1"/>
    </font>
    <font>
      <sz val="20"/>
      <color indexed="12"/>
      <name val="Garamond"/>
      <family val="1"/>
    </font>
    <font>
      <sz val="11"/>
      <name val="Arial"/>
      <family val="2"/>
    </font>
    <font>
      <b/>
      <sz val="12"/>
      <color indexed="18"/>
      <name val="Garamond"/>
      <family val="1"/>
    </font>
    <font>
      <b/>
      <sz val="12"/>
      <name val="Arial"/>
      <family val="2"/>
    </font>
    <font>
      <b/>
      <sz val="11"/>
      <color indexed="18"/>
      <name val="Garamond"/>
      <family val="1"/>
    </font>
    <font>
      <b/>
      <sz val="10"/>
      <color indexed="18"/>
      <name val="Garamond"/>
      <family val="1"/>
    </font>
  </fonts>
  <fills count="24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29"/>
      </patternFill>
    </fill>
    <fill>
      <patternFill patternType="solid">
        <fgColor indexed="5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10" borderId="1" applyNumberFormat="0" applyAlignment="0" applyProtection="0"/>
    <xf numFmtId="0" fontId="11" fillId="11" borderId="2" applyNumberFormat="0" applyAlignment="0" applyProtection="0"/>
    <xf numFmtId="0" fontId="12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1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5" fillId="18" borderId="0" applyNumberFormat="0" applyBorder="0" applyAlignment="0" applyProtection="0"/>
    <xf numFmtId="0" fontId="16" fillId="17" borderId="0" applyNumberFormat="0" applyBorder="0" applyAlignment="0" applyProtection="0"/>
    <xf numFmtId="0" fontId="30" fillId="0" borderId="0"/>
    <xf numFmtId="0" fontId="2" fillId="0" borderId="0"/>
    <xf numFmtId="0" fontId="2" fillId="6" borderId="4" applyNumberFormat="0" applyFont="0" applyAlignment="0" applyProtection="0"/>
    <xf numFmtId="0" fontId="17" fillId="10" borderId="5" applyNumberFormat="0" applyAlignment="0" applyProtection="0"/>
    <xf numFmtId="0" fontId="1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3" fillId="0" borderId="8" applyNumberFormat="0" applyFill="0" applyAlignment="0" applyProtection="0"/>
    <xf numFmtId="0" fontId="17" fillId="0" borderId="9" applyNumberFormat="0" applyFill="0" applyAlignment="0" applyProtection="0"/>
  </cellStyleXfs>
  <cellXfs count="62">
    <xf numFmtId="0" fontId="0" fillId="0" borderId="0" xfId="0"/>
    <xf numFmtId="3" fontId="0" fillId="0" borderId="10" xfId="0" applyNumberFormat="1" applyBorder="1" applyAlignment="1">
      <alignment vertical="center"/>
    </xf>
    <xf numFmtId="3" fontId="0" fillId="0" borderId="11" xfId="0" applyNumberFormat="1" applyBorder="1" applyAlignment="1">
      <alignment vertical="center"/>
    </xf>
    <xf numFmtId="164" fontId="4" fillId="0" borderId="11" xfId="0" applyNumberFormat="1" applyFont="1" applyBorder="1" applyAlignment="1" applyProtection="1">
      <alignment horizontal="right"/>
      <protection locked="0"/>
    </xf>
    <xf numFmtId="164" fontId="5" fillId="0" borderId="12" xfId="0" applyNumberFormat="1" applyFont="1" applyBorder="1" applyAlignment="1" applyProtection="1">
      <alignment horizontal="right"/>
      <protection locked="0"/>
    </xf>
    <xf numFmtId="164" fontId="5" fillId="0" borderId="11" xfId="0" applyNumberFormat="1" applyFont="1" applyBorder="1" applyAlignment="1" applyProtection="1">
      <alignment horizontal="right"/>
      <protection locked="0"/>
    </xf>
    <xf numFmtId="164" fontId="5" fillId="0" borderId="13" xfId="0" applyNumberFormat="1" applyFont="1" applyBorder="1" applyAlignment="1" applyProtection="1">
      <alignment horizontal="right"/>
      <protection locked="0"/>
    </xf>
    <xf numFmtId="164" fontId="4" fillId="0" borderId="10" xfId="0" applyNumberFormat="1" applyFont="1" applyBorder="1" applyAlignment="1" applyProtection="1">
      <alignment horizontal="right"/>
      <protection locked="0"/>
    </xf>
    <xf numFmtId="164" fontId="5" fillId="0" borderId="10" xfId="0" applyNumberFormat="1" applyFont="1" applyBorder="1" applyAlignment="1" applyProtection="1">
      <alignment horizontal="right"/>
      <protection locked="0"/>
    </xf>
    <xf numFmtId="164" fontId="5" fillId="0" borderId="14" xfId="0" applyNumberFormat="1" applyFont="1" applyBorder="1" applyAlignment="1" applyProtection="1">
      <alignment horizontal="right"/>
      <protection locked="0"/>
    </xf>
    <xf numFmtId="164" fontId="5" fillId="0" borderId="15" xfId="0" applyNumberFormat="1" applyFont="1" applyBorder="1" applyAlignment="1" applyProtection="1">
      <alignment horizontal="right"/>
      <protection locked="0"/>
    </xf>
    <xf numFmtId="164" fontId="5" fillId="0" borderId="0" xfId="0" applyNumberFormat="1" applyFont="1" applyBorder="1" applyAlignment="1" applyProtection="1">
      <alignment horizontal="right"/>
      <protection locked="0"/>
    </xf>
    <xf numFmtId="164" fontId="5" fillId="0" borderId="16" xfId="0" applyNumberFormat="1" applyFont="1" applyBorder="1" applyAlignment="1" applyProtection="1">
      <alignment horizontal="right"/>
      <protection locked="0"/>
    </xf>
    <xf numFmtId="164" fontId="5" fillId="0" borderId="17" xfId="0" applyNumberFormat="1" applyFont="1" applyBorder="1" applyAlignment="1" applyProtection="1">
      <alignment horizontal="right"/>
      <protection locked="0"/>
    </xf>
    <xf numFmtId="164" fontId="4" fillId="0" borderId="0" xfId="0" applyNumberFormat="1" applyFont="1" applyBorder="1" applyAlignment="1" applyProtection="1">
      <alignment horizontal="right"/>
      <protection locked="0"/>
    </xf>
    <xf numFmtId="0" fontId="22" fillId="19" borderId="0" xfId="0" applyFont="1" applyFill="1"/>
    <xf numFmtId="0" fontId="23" fillId="19" borderId="0" xfId="0" applyFont="1" applyFill="1"/>
    <xf numFmtId="0" fontId="24" fillId="19" borderId="0" xfId="0" applyFont="1" applyFill="1" applyAlignment="1">
      <alignment horizontal="left"/>
    </xf>
    <xf numFmtId="0" fontId="3" fillId="19" borderId="0" xfId="0" applyFont="1" applyFill="1" applyBorder="1" applyAlignment="1">
      <alignment horizontal="centerContinuous"/>
    </xf>
    <xf numFmtId="0" fontId="25" fillId="19" borderId="0" xfId="0" applyFont="1" applyFill="1" applyBorder="1"/>
    <xf numFmtId="0" fontId="0" fillId="19" borderId="0" xfId="0" applyFill="1" applyBorder="1" applyAlignment="1">
      <alignment horizontal="centerContinuous"/>
    </xf>
    <xf numFmtId="3" fontId="0" fillId="0" borderId="0" xfId="0" applyNumberFormat="1" applyBorder="1" applyAlignment="1">
      <alignment vertical="center"/>
    </xf>
    <xf numFmtId="0" fontId="28" fillId="19" borderId="0" xfId="0" applyFont="1" applyFill="1"/>
    <xf numFmtId="0" fontId="29" fillId="19" borderId="0" xfId="0" applyFont="1" applyFill="1"/>
    <xf numFmtId="0" fontId="22" fillId="21" borderId="0" xfId="0" applyFont="1" applyFill="1"/>
    <xf numFmtId="0" fontId="22" fillId="22" borderId="0" xfId="0" applyFont="1" applyFill="1"/>
    <xf numFmtId="0" fontId="27" fillId="21" borderId="0" xfId="0" applyFont="1" applyFill="1"/>
    <xf numFmtId="0" fontId="22" fillId="19" borderId="0" xfId="34" applyFont="1" applyFill="1"/>
    <xf numFmtId="0" fontId="31" fillId="0" borderId="0" xfId="33" applyFont="1" applyFill="1"/>
    <xf numFmtId="0" fontId="24" fillId="19" borderId="0" xfId="34" applyFont="1" applyFill="1" applyAlignment="1">
      <alignment horizontal="left"/>
    </xf>
    <xf numFmtId="0" fontId="32" fillId="19" borderId="0" xfId="30" applyFont="1" applyFill="1" applyBorder="1" applyAlignment="1" applyProtection="1"/>
    <xf numFmtId="0" fontId="33" fillId="20" borderId="0" xfId="0" applyFont="1" applyFill="1" applyBorder="1" applyAlignment="1">
      <alignment horizontal="centerContinuous" vertical="center"/>
    </xf>
    <xf numFmtId="0" fontId="33" fillId="21" borderId="0" xfId="0" applyFont="1" applyFill="1" applyBorder="1" applyAlignment="1">
      <alignment horizontal="centerContinuous" vertical="center"/>
    </xf>
    <xf numFmtId="0" fontId="26" fillId="19" borderId="0" xfId="0" applyFont="1" applyFill="1" applyBorder="1"/>
    <xf numFmtId="0" fontId="6" fillId="0" borderId="0" xfId="0" applyFont="1" applyAlignment="1"/>
    <xf numFmtId="0" fontId="31" fillId="21" borderId="0" xfId="33" applyFont="1" applyFill="1" applyAlignment="1">
      <alignment vertical="center" wrapText="1"/>
    </xf>
    <xf numFmtId="0" fontId="31" fillId="21" borderId="0" xfId="0" applyFont="1" applyFill="1" applyAlignment="1"/>
    <xf numFmtId="0" fontId="37" fillId="0" borderId="0" xfId="0" applyFont="1" applyAlignment="1">
      <alignment vertical="center"/>
    </xf>
    <xf numFmtId="0" fontId="35" fillId="0" borderId="0" xfId="0" applyFont="1"/>
    <xf numFmtId="0" fontId="39" fillId="20" borderId="0" xfId="0" applyFont="1" applyFill="1" applyBorder="1" applyAlignment="1">
      <alignment horizontal="centerContinuous" vertical="center"/>
    </xf>
    <xf numFmtId="0" fontId="39" fillId="20" borderId="0" xfId="0" applyFont="1" applyFill="1" applyBorder="1" applyAlignment="1">
      <alignment vertical="center"/>
    </xf>
    <xf numFmtId="0" fontId="31" fillId="21" borderId="0" xfId="0" applyFont="1" applyFill="1" applyAlignment="1">
      <alignment horizontal="left"/>
    </xf>
    <xf numFmtId="0" fontId="33" fillId="20" borderId="0" xfId="0" applyFont="1" applyFill="1" applyBorder="1" applyAlignment="1">
      <alignment horizontal="center" vertical="center"/>
    </xf>
    <xf numFmtId="3" fontId="1" fillId="0" borderId="19" xfId="0" applyNumberFormat="1" applyFont="1" applyBorder="1" applyAlignment="1">
      <alignment vertical="center"/>
    </xf>
    <xf numFmtId="3" fontId="5" fillId="0" borderId="19" xfId="0" applyNumberFormat="1" applyFont="1" applyBorder="1" applyAlignment="1" applyProtection="1">
      <alignment horizontal="right"/>
      <protection locked="0"/>
    </xf>
    <xf numFmtId="3" fontId="5" fillId="0" borderId="20" xfId="0" applyNumberFormat="1" applyFont="1" applyBorder="1" applyAlignment="1" applyProtection="1">
      <alignment horizontal="right"/>
      <protection locked="0"/>
    </xf>
    <xf numFmtId="3" fontId="5" fillId="0" borderId="18" xfId="0" applyNumberFormat="1" applyFont="1" applyBorder="1" applyAlignment="1" applyProtection="1">
      <alignment horizontal="right"/>
      <protection locked="0"/>
    </xf>
    <xf numFmtId="0" fontId="28" fillId="22" borderId="0" xfId="0" applyFont="1" applyFill="1" applyAlignment="1">
      <alignment horizontal="left"/>
    </xf>
    <xf numFmtId="0" fontId="22" fillId="22" borderId="0" xfId="34" applyFont="1" applyFill="1" applyAlignment="1">
      <alignment horizontal="center"/>
    </xf>
    <xf numFmtId="0" fontId="34" fillId="0" borderId="0" xfId="30" applyFont="1" applyFill="1" applyAlignment="1" applyProtection="1">
      <alignment horizontal="left"/>
    </xf>
    <xf numFmtId="0" fontId="34" fillId="0" borderId="0" xfId="30" applyFont="1" applyFill="1" applyAlignment="1" applyProtection="1">
      <alignment horizontal="left" wrapText="1"/>
    </xf>
    <xf numFmtId="0" fontId="22" fillId="21" borderId="0" xfId="33" applyFont="1" applyFill="1" applyAlignment="1">
      <alignment horizontal="center"/>
    </xf>
    <xf numFmtId="0" fontId="31" fillId="21" borderId="0" xfId="33" applyFont="1" applyFill="1" applyAlignment="1">
      <alignment horizontal="left" vertical="center" wrapText="1"/>
    </xf>
    <xf numFmtId="0" fontId="22" fillId="22" borderId="0" xfId="33" applyFont="1" applyFill="1" applyAlignment="1">
      <alignment horizontal="center"/>
    </xf>
    <xf numFmtId="0" fontId="31" fillId="21" borderId="0" xfId="0" applyFont="1" applyFill="1" applyAlignment="1">
      <alignment horizontal="left"/>
    </xf>
    <xf numFmtId="0" fontId="36" fillId="20" borderId="0" xfId="0" applyFont="1" applyFill="1" applyBorder="1" applyAlignment="1">
      <alignment horizontal="center" vertical="center"/>
    </xf>
    <xf numFmtId="0" fontId="39" fillId="21" borderId="0" xfId="0" applyFont="1" applyFill="1" applyBorder="1" applyAlignment="1">
      <alignment horizontal="center" vertical="center"/>
    </xf>
    <xf numFmtId="0" fontId="39" fillId="20" borderId="0" xfId="0" applyFont="1" applyFill="1" applyBorder="1" applyAlignment="1">
      <alignment horizontal="center" vertical="center" wrapText="1"/>
    </xf>
    <xf numFmtId="0" fontId="38" fillId="23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17" xfId="0" applyFont="1" applyFill="1" applyBorder="1" applyAlignment="1">
      <alignment horizontal="center" vertical="center"/>
    </xf>
    <xf numFmtId="0" fontId="39" fillId="20" borderId="0" xfId="0" applyFont="1" applyFill="1" applyBorder="1" applyAlignment="1">
      <alignment horizontal="center" vertic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Hipervínculo" xfId="30" builtinId="8"/>
    <cellStyle name="Incorrecto" xfId="31" builtinId="27" customBuiltin="1"/>
    <cellStyle name="Neutral" xfId="32" builtinId="28" customBuiltin="1"/>
    <cellStyle name="Normal" xfId="0" builtinId="0"/>
    <cellStyle name="Normal_132_socinf2010-1" xfId="33" xr:uid="{00000000-0005-0000-0000-000021000000}"/>
    <cellStyle name="Normal_Alu_adu10" xfId="34" xr:uid="{00000000-0005-0000-0000-000022000000}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1" xfId="40" xr:uid="{00000000-0005-0000-0000-000028000000}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1F6FB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D3E6F5"/>
      <rgbColor rgb="00D9FBD9"/>
      <rgbColor rgb="00C5D3F3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4</xdr:col>
      <xdr:colOff>742950</xdr:colOff>
      <xdr:row>2</xdr:row>
      <xdr:rowOff>9525</xdr:rowOff>
    </xdr:to>
    <xdr:pic>
      <xdr:nvPicPr>
        <xdr:cNvPr id="5180" name="Imagen 1" descr="J:\Estadística_no _Univer\2007\Página web\Logo Junta.jpg">
          <a:extLst>
            <a:ext uri="{FF2B5EF4-FFF2-40B4-BE49-F238E27FC236}">
              <a16:creationId xmlns:a16="http://schemas.microsoft.com/office/drawing/2014/main" id="{03D4F407-2B23-481F-8012-65A2C5886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36004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333375</xdr:colOff>
      <xdr:row>0</xdr:row>
      <xdr:rowOff>114300</xdr:rowOff>
    </xdr:from>
    <xdr:to>
      <xdr:col>14</xdr:col>
      <xdr:colOff>742950</xdr:colOff>
      <xdr:row>2</xdr:row>
      <xdr:rowOff>114300</xdr:rowOff>
    </xdr:to>
    <xdr:pic>
      <xdr:nvPicPr>
        <xdr:cNvPr id="5181" name="Imagen 2" descr="J:\Estadística_no _Univer\2007\Página web\Logo Consejería.jpg">
          <a:extLst>
            <a:ext uri="{FF2B5EF4-FFF2-40B4-BE49-F238E27FC236}">
              <a16:creationId xmlns:a16="http://schemas.microsoft.com/office/drawing/2014/main" id="{873CE57F-9697-4F37-A134-1F4A187B1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14300"/>
          <a:ext cx="34575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57150</xdr:rowOff>
    </xdr:from>
    <xdr:to>
      <xdr:col>4</xdr:col>
      <xdr:colOff>742950</xdr:colOff>
      <xdr:row>2</xdr:row>
      <xdr:rowOff>9525</xdr:rowOff>
    </xdr:to>
    <xdr:pic>
      <xdr:nvPicPr>
        <xdr:cNvPr id="5182" name="Imagen 1" descr="J:\Estadística_no _Univer\2007\Página web\Logo Junta.jpg">
          <a:extLst>
            <a:ext uri="{FF2B5EF4-FFF2-40B4-BE49-F238E27FC236}">
              <a16:creationId xmlns:a16="http://schemas.microsoft.com/office/drawing/2014/main" id="{79062B45-9714-4332-A1A0-BD5160679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36004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333375</xdr:colOff>
      <xdr:row>0</xdr:row>
      <xdr:rowOff>114300</xdr:rowOff>
    </xdr:from>
    <xdr:to>
      <xdr:col>14</xdr:col>
      <xdr:colOff>742950</xdr:colOff>
      <xdr:row>2</xdr:row>
      <xdr:rowOff>114300</xdr:rowOff>
    </xdr:to>
    <xdr:pic>
      <xdr:nvPicPr>
        <xdr:cNvPr id="5183" name="Imagen 2" descr="J:\Estadística_no _Univer\2007\Página web\Logo Consejería.jpg">
          <a:extLst>
            <a:ext uri="{FF2B5EF4-FFF2-40B4-BE49-F238E27FC236}">
              <a16:creationId xmlns:a16="http://schemas.microsoft.com/office/drawing/2014/main" id="{8C8ACC94-39E7-4416-98FA-2D22B4D6C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14300"/>
          <a:ext cx="34575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57150</xdr:rowOff>
    </xdr:from>
    <xdr:to>
      <xdr:col>4</xdr:col>
      <xdr:colOff>742950</xdr:colOff>
      <xdr:row>3</xdr:row>
      <xdr:rowOff>0</xdr:rowOff>
    </xdr:to>
    <xdr:pic>
      <xdr:nvPicPr>
        <xdr:cNvPr id="5184" name="Imagen 3" descr="J:\Estadística_no _Univer\2007\Página web\Logo Junta.jpg">
          <a:extLst>
            <a:ext uri="{FF2B5EF4-FFF2-40B4-BE49-F238E27FC236}">
              <a16:creationId xmlns:a16="http://schemas.microsoft.com/office/drawing/2014/main" id="{3EF2CA36-8100-4086-9718-A730038F7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36004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pageSetUpPr fitToPage="1"/>
  </sheetPr>
  <dimension ref="A1:O60"/>
  <sheetViews>
    <sheetView showGridLines="0" tabSelected="1" zoomScale="40" workbookViewId="0">
      <selection activeCell="P52" sqref="P52"/>
    </sheetView>
  </sheetViews>
  <sheetFormatPr baseColWidth="10" defaultRowHeight="15" x14ac:dyDescent="0.25"/>
  <cols>
    <col min="1" max="16384" width="11.42578125" style="15"/>
  </cols>
  <sheetData>
    <row r="1" spans="1:15" customFormat="1" ht="12.75" x14ac:dyDescent="0.2"/>
    <row r="2" spans="1:15" customFormat="1" ht="12.75" x14ac:dyDescent="0.2"/>
    <row r="3" spans="1:15" customFormat="1" ht="12.75" x14ac:dyDescent="0.2"/>
    <row r="4" spans="1:15" customFormat="1" ht="35.1" customHeight="1" x14ac:dyDescent="0.2"/>
    <row r="5" spans="1:15" ht="35.1" customHeight="1" x14ac:dyDescent="0.25"/>
    <row r="6" spans="1:15" ht="35.1" customHeight="1" x14ac:dyDescent="0.25"/>
    <row r="7" spans="1:15" ht="35.1" customHeight="1" x14ac:dyDescent="0.25"/>
    <row r="8" spans="1:15" ht="35.1" customHeight="1" x14ac:dyDescent="0.25"/>
    <row r="9" spans="1:15" ht="35.1" customHeight="1" x14ac:dyDescent="0.25"/>
    <row r="10" spans="1:15" ht="35.1" customHeight="1" x14ac:dyDescent="0.25"/>
    <row r="11" spans="1:15" ht="35.1" customHeight="1" x14ac:dyDescent="0.25"/>
    <row r="12" spans="1:15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46.5" x14ac:dyDescent="0.7">
      <c r="A14" s="24"/>
      <c r="B14" s="41" t="s">
        <v>0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5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38" spans="1:15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 ht="33.75" x14ac:dyDescent="0.5">
      <c r="A39" s="24"/>
      <c r="B39" s="26" t="s">
        <v>27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ht="30.75" x14ac:dyDescent="0.45">
      <c r="A43" s="25"/>
      <c r="B43" s="47" t="s">
        <v>25</v>
      </c>
      <c r="C43" s="47"/>
      <c r="D43" s="47"/>
      <c r="E43" s="47"/>
      <c r="F43" s="47"/>
      <c r="G43" s="47"/>
      <c r="H43" s="47"/>
      <c r="I43" s="47"/>
      <c r="J43" s="47"/>
      <c r="K43" s="25"/>
      <c r="L43" s="25"/>
      <c r="M43" s="25"/>
      <c r="N43" s="25"/>
      <c r="O43" s="25"/>
    </row>
    <row r="44" spans="1:15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1:15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51" spans="2:7" ht="30.75" x14ac:dyDescent="0.45">
      <c r="B51" s="23" t="s">
        <v>21</v>
      </c>
    </row>
    <row r="52" spans="2:7" ht="30.75" x14ac:dyDescent="0.45">
      <c r="B52" s="22" t="s">
        <v>20</v>
      </c>
      <c r="G52" s="16"/>
    </row>
    <row r="60" spans="2:7" ht="26.25" x14ac:dyDescent="0.4">
      <c r="B60" s="17"/>
    </row>
  </sheetData>
  <mergeCells count="1">
    <mergeCell ref="B43:J43"/>
  </mergeCells>
  <phoneticPr fontId="0" type="noConversion"/>
  <printOptions horizontalCentered="1"/>
  <pageMargins left="0.78740157480314965" right="0.39370078740157483" top="0.98425196850393704" bottom="0.19685039370078741" header="0.39370078740157483" footer="0"/>
  <pageSetup paperSize="9" scale="5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pageSetUpPr fitToPage="1"/>
  </sheetPr>
  <dimension ref="A1:P30"/>
  <sheetViews>
    <sheetView showGridLines="0" topLeftCell="A7" zoomScale="60" zoomScaleNormal="60" workbookViewId="0">
      <selection activeCell="U19" sqref="U19"/>
    </sheetView>
  </sheetViews>
  <sheetFormatPr baseColWidth="10" defaultRowHeight="15" x14ac:dyDescent="0.25"/>
  <cols>
    <col min="1" max="1" width="11.7109375" style="27" customWidth="1"/>
    <col min="2" max="16" width="14.7109375" style="27" customWidth="1"/>
    <col min="17" max="16384" width="11.42578125" style="27"/>
  </cols>
  <sheetData>
    <row r="1" spans="1:16" customFormat="1" ht="12.75" x14ac:dyDescent="0.2"/>
    <row r="2" spans="1:16" customFormat="1" ht="12.75" x14ac:dyDescent="0.2"/>
    <row r="3" spans="1:16" customFormat="1" ht="12.75" x14ac:dyDescent="0.2"/>
    <row r="4" spans="1:16" customFormat="1" ht="35.1" customHeight="1" x14ac:dyDescent="0.2"/>
    <row r="5" spans="1:16" s="15" customFormat="1" ht="35.1" customHeight="1" x14ac:dyDescent="0.25"/>
    <row r="6" spans="1:16" s="15" customFormat="1" ht="35.1" customHeight="1" x14ac:dyDescent="0.25"/>
    <row r="7" spans="1:16" s="15" customFormat="1" ht="35.1" customHeight="1" x14ac:dyDescent="0.25"/>
    <row r="8" spans="1:16" s="15" customFormat="1" ht="35.1" customHeight="1" x14ac:dyDescent="0.25"/>
    <row r="9" spans="1:16" s="15" customFormat="1" ht="35.1" customHeight="1" x14ac:dyDescent="0.25"/>
    <row r="10" spans="1:16" s="15" customFormat="1" ht="35.1" customHeight="1" x14ac:dyDescent="0.25"/>
    <row r="11" spans="1:16" s="15" customFormat="1" ht="35.1" customHeight="1" x14ac:dyDescent="0.25"/>
    <row r="12" spans="1:16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3" spans="1:16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1:16" ht="66" customHeight="1" x14ac:dyDescent="0.25">
      <c r="A14" s="35"/>
      <c r="B14" s="52" t="s">
        <v>25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</row>
    <row r="15" spans="1:16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pans="1:16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1:16" ht="46.5" x14ac:dyDescent="0.7">
      <c r="A17" s="36"/>
      <c r="B17" s="54" t="s">
        <v>27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x14ac:dyDescent="0.25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21" spans="1:16" ht="42.95" customHeight="1" x14ac:dyDescent="0.25"/>
    <row r="22" spans="1:16" ht="46.5" x14ac:dyDescent="0.7">
      <c r="B22" s="28" t="s">
        <v>18</v>
      </c>
    </row>
    <row r="23" spans="1:16" ht="12.75" customHeight="1" x14ac:dyDescent="0.25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6" spans="1:16" customFormat="1" ht="26.25" x14ac:dyDescent="0.4">
      <c r="B26" s="49" t="s">
        <v>28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6" customFormat="1" ht="30" customHeight="1" x14ac:dyDescent="0.4"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</row>
    <row r="30" spans="1:16" ht="26.25" x14ac:dyDescent="0.4">
      <c r="B30" s="29"/>
    </row>
  </sheetData>
  <mergeCells count="10">
    <mergeCell ref="A23:P23"/>
    <mergeCell ref="B26:P26"/>
    <mergeCell ref="B27:P27"/>
    <mergeCell ref="A12:P12"/>
    <mergeCell ref="A13:P13"/>
    <mergeCell ref="B14:P14"/>
    <mergeCell ref="A15:P15"/>
    <mergeCell ref="A16:P16"/>
    <mergeCell ref="B17:P17"/>
    <mergeCell ref="A18:P18"/>
  </mergeCells>
  <phoneticPr fontId="2" type="noConversion"/>
  <hyperlinks>
    <hyperlink ref="B26" location="'Profes Prim'!A1" display="Profesorado por especialidad" xr:uid="{00000000-0004-0000-0100-000000000000}"/>
    <hyperlink ref="B26:H26" location="'Tabla 1'!A1" display="1 - Profesorado por provincia, sexo y especialidad" xr:uid="{00000000-0004-0000-0100-000001000000}"/>
  </hyperlinks>
  <printOptions horizontalCentered="1"/>
  <pageMargins left="0.78740157480314965" right="0.39370078740157483" top="0.78740157480314965" bottom="0.19685039370078741" header="0.39370078740157483" footer="0"/>
  <pageSetup paperSize="9" scale="40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1">
    <pageSetUpPr fitToPage="1"/>
  </sheetPr>
  <dimension ref="A1:V52"/>
  <sheetViews>
    <sheetView showGridLines="0" workbookViewId="0">
      <selection activeCell="X20" sqref="X20"/>
    </sheetView>
  </sheetViews>
  <sheetFormatPr baseColWidth="10" defaultRowHeight="12.75" x14ac:dyDescent="0.2"/>
  <cols>
    <col min="1" max="1" width="15" customWidth="1"/>
    <col min="2" max="17" width="8.7109375" customWidth="1"/>
    <col min="18" max="18" width="8.140625" customWidth="1"/>
    <col min="19" max="19" width="9.42578125" customWidth="1"/>
    <col min="20" max="22" width="10.42578125" customWidth="1"/>
  </cols>
  <sheetData>
    <row r="1" spans="1:22" s="37" customFormat="1" ht="20.100000000000001" customHeight="1" x14ac:dyDescent="0.2">
      <c r="A1" s="55" t="s">
        <v>28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2" ht="13.5" customHeight="1" x14ac:dyDescent="0.2">
      <c r="A2" s="30" t="s">
        <v>19</v>
      </c>
      <c r="B2" s="18"/>
      <c r="C2" s="20"/>
      <c r="D2" s="20"/>
      <c r="E2" s="18"/>
      <c r="F2" s="18"/>
      <c r="G2" s="20"/>
      <c r="H2" s="20"/>
      <c r="I2" s="18"/>
      <c r="J2" s="20"/>
      <c r="K2" s="18"/>
      <c r="L2" s="20"/>
      <c r="M2" s="18"/>
      <c r="N2" s="20"/>
      <c r="O2" s="18"/>
      <c r="P2" s="20"/>
      <c r="Q2" s="18"/>
      <c r="R2" s="20"/>
    </row>
    <row r="3" spans="1:22" ht="18" customHeight="1" x14ac:dyDescent="0.2">
      <c r="A3" s="30"/>
      <c r="B3" s="58" t="s">
        <v>26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</row>
    <row r="4" spans="1:22" s="38" customFormat="1" ht="18" customHeight="1" x14ac:dyDescent="0.2">
      <c r="A4" s="59" t="str">
        <f>'Portada '!B39</f>
        <v>Curso 2016-2017</v>
      </c>
      <c r="B4" s="56" t="s">
        <v>12</v>
      </c>
      <c r="C4" s="56"/>
      <c r="D4" s="61" t="s">
        <v>31</v>
      </c>
      <c r="E4" s="61"/>
      <c r="F4" s="56" t="s">
        <v>13</v>
      </c>
      <c r="G4" s="56"/>
      <c r="H4" s="57" t="s">
        <v>14</v>
      </c>
      <c r="I4" s="57"/>
      <c r="J4" s="56" t="s">
        <v>29</v>
      </c>
      <c r="K4" s="56"/>
      <c r="L4" s="57" t="s">
        <v>32</v>
      </c>
      <c r="M4" s="57"/>
      <c r="N4" s="56" t="s">
        <v>15</v>
      </c>
      <c r="O4" s="56"/>
      <c r="P4" s="57" t="s">
        <v>33</v>
      </c>
      <c r="Q4" s="57"/>
      <c r="R4" s="56" t="s">
        <v>30</v>
      </c>
      <c r="S4" s="56"/>
      <c r="T4" s="39" t="s">
        <v>3</v>
      </c>
      <c r="U4" s="39"/>
      <c r="V4" s="39"/>
    </row>
    <row r="5" spans="1:22" ht="12" customHeight="1" thickBot="1" x14ac:dyDescent="0.25">
      <c r="A5" s="60"/>
      <c r="B5" s="31" t="s">
        <v>16</v>
      </c>
      <c r="C5" s="31" t="s">
        <v>17</v>
      </c>
      <c r="D5" s="32" t="s">
        <v>16</v>
      </c>
      <c r="E5" s="32" t="s">
        <v>17</v>
      </c>
      <c r="F5" s="31" t="s">
        <v>16</v>
      </c>
      <c r="G5" s="31" t="s">
        <v>17</v>
      </c>
      <c r="H5" s="32" t="s">
        <v>16</v>
      </c>
      <c r="I5" s="32" t="s">
        <v>17</v>
      </c>
      <c r="J5" s="31" t="s">
        <v>16</v>
      </c>
      <c r="K5" s="31" t="s">
        <v>17</v>
      </c>
      <c r="L5" s="32" t="s">
        <v>16</v>
      </c>
      <c r="M5" s="32" t="s">
        <v>17</v>
      </c>
      <c r="N5" s="31" t="s">
        <v>16</v>
      </c>
      <c r="O5" s="42" t="s">
        <v>34</v>
      </c>
      <c r="P5" s="32" t="s">
        <v>16</v>
      </c>
      <c r="Q5" s="32" t="s">
        <v>17</v>
      </c>
      <c r="R5" s="31" t="s">
        <v>16</v>
      </c>
      <c r="S5" s="42" t="s">
        <v>34</v>
      </c>
      <c r="T5" s="32" t="s">
        <v>16</v>
      </c>
      <c r="U5" s="32" t="s">
        <v>17</v>
      </c>
      <c r="V5" s="32" t="s">
        <v>3</v>
      </c>
    </row>
    <row r="6" spans="1:22" ht="12" customHeight="1" x14ac:dyDescent="0.2">
      <c r="A6" s="40" t="s">
        <v>1</v>
      </c>
      <c r="B6" s="21"/>
      <c r="C6" s="2"/>
      <c r="D6" s="1"/>
      <c r="E6" s="2"/>
      <c r="F6" s="1"/>
      <c r="G6" s="2"/>
      <c r="H6" s="1"/>
      <c r="I6" s="2"/>
      <c r="J6" s="1"/>
      <c r="K6" s="2"/>
      <c r="L6" s="1"/>
      <c r="M6" s="2"/>
      <c r="N6" s="1"/>
      <c r="O6" s="2"/>
      <c r="P6" s="1"/>
      <c r="Q6" s="2"/>
      <c r="R6" s="1"/>
      <c r="S6" s="2"/>
      <c r="T6" s="1"/>
      <c r="U6" s="2"/>
      <c r="V6" s="43"/>
    </row>
    <row r="7" spans="1:22" ht="12" customHeight="1" x14ac:dyDescent="0.2">
      <c r="A7" s="19" t="s">
        <v>2</v>
      </c>
      <c r="B7" s="14">
        <v>469</v>
      </c>
      <c r="C7" s="3">
        <v>1379</v>
      </c>
      <c r="D7" s="7">
        <v>50</v>
      </c>
      <c r="E7" s="3">
        <v>303</v>
      </c>
      <c r="F7" s="7">
        <v>79</v>
      </c>
      <c r="G7" s="3">
        <v>324</v>
      </c>
      <c r="H7" s="7">
        <v>23</v>
      </c>
      <c r="I7" s="3">
        <v>126</v>
      </c>
      <c r="J7" s="7">
        <v>1</v>
      </c>
      <c r="K7" s="3">
        <v>2</v>
      </c>
      <c r="L7" s="7">
        <v>177</v>
      </c>
      <c r="M7" s="3">
        <v>96</v>
      </c>
      <c r="N7" s="7">
        <v>60</v>
      </c>
      <c r="O7" s="3">
        <v>115</v>
      </c>
      <c r="P7" s="7">
        <v>54</v>
      </c>
      <c r="Q7" s="3">
        <v>160</v>
      </c>
      <c r="R7" s="7">
        <v>2</v>
      </c>
      <c r="S7" s="3">
        <v>9</v>
      </c>
      <c r="T7" s="8">
        <v>915</v>
      </c>
      <c r="U7" s="5">
        <v>2514</v>
      </c>
      <c r="V7" s="44">
        <v>3429</v>
      </c>
    </row>
    <row r="8" spans="1:22" ht="12" customHeight="1" x14ac:dyDescent="0.2">
      <c r="A8" s="33" t="s">
        <v>22</v>
      </c>
      <c r="B8" s="14">
        <v>60</v>
      </c>
      <c r="C8" s="3">
        <v>133</v>
      </c>
      <c r="D8" s="7">
        <v>0</v>
      </c>
      <c r="E8" s="3">
        <v>0</v>
      </c>
      <c r="F8" s="7">
        <v>7</v>
      </c>
      <c r="G8" s="3">
        <v>15</v>
      </c>
      <c r="H8" s="7">
        <v>3</v>
      </c>
      <c r="I8" s="3">
        <v>4</v>
      </c>
      <c r="J8" s="7">
        <v>0</v>
      </c>
      <c r="K8" s="3">
        <v>0</v>
      </c>
      <c r="L8" s="7">
        <v>5</v>
      </c>
      <c r="M8" s="3">
        <v>3</v>
      </c>
      <c r="N8" s="7">
        <v>1</v>
      </c>
      <c r="O8" s="3">
        <v>0</v>
      </c>
      <c r="P8" s="7">
        <v>4</v>
      </c>
      <c r="Q8" s="3">
        <v>8</v>
      </c>
      <c r="R8" s="7">
        <v>6</v>
      </c>
      <c r="S8" s="3">
        <v>11</v>
      </c>
      <c r="T8" s="8">
        <v>86</v>
      </c>
      <c r="U8" s="5">
        <v>174</v>
      </c>
      <c r="V8" s="44">
        <v>260</v>
      </c>
    </row>
    <row r="9" spans="1:22" ht="12" customHeight="1" x14ac:dyDescent="0.2">
      <c r="A9" s="33" t="s">
        <v>23</v>
      </c>
      <c r="B9" s="14">
        <v>0</v>
      </c>
      <c r="C9" s="3">
        <v>0</v>
      </c>
      <c r="D9" s="7">
        <v>0</v>
      </c>
      <c r="E9" s="3">
        <v>0</v>
      </c>
      <c r="F9" s="7">
        <v>0</v>
      </c>
      <c r="G9" s="3">
        <v>0</v>
      </c>
      <c r="H9" s="7">
        <v>0</v>
      </c>
      <c r="I9" s="3">
        <v>0</v>
      </c>
      <c r="J9" s="7">
        <v>0</v>
      </c>
      <c r="K9" s="3">
        <v>0</v>
      </c>
      <c r="L9" s="7">
        <v>0</v>
      </c>
      <c r="M9" s="3">
        <v>0</v>
      </c>
      <c r="N9" s="7">
        <v>0</v>
      </c>
      <c r="O9" s="3">
        <v>0</v>
      </c>
      <c r="P9" s="7">
        <v>0</v>
      </c>
      <c r="Q9" s="3">
        <v>0</v>
      </c>
      <c r="R9" s="7">
        <v>53</v>
      </c>
      <c r="S9" s="3">
        <v>116</v>
      </c>
      <c r="T9" s="8">
        <v>53</v>
      </c>
      <c r="U9" s="5">
        <v>116</v>
      </c>
      <c r="V9" s="44">
        <v>169</v>
      </c>
    </row>
    <row r="10" spans="1:22" ht="12" customHeight="1" x14ac:dyDescent="0.2">
      <c r="A10" s="19" t="s">
        <v>3</v>
      </c>
      <c r="B10" s="12">
        <v>529</v>
      </c>
      <c r="C10" s="4">
        <v>1512</v>
      </c>
      <c r="D10" s="9">
        <v>50</v>
      </c>
      <c r="E10" s="4">
        <v>303</v>
      </c>
      <c r="F10" s="9">
        <v>86</v>
      </c>
      <c r="G10" s="4">
        <v>339</v>
      </c>
      <c r="H10" s="9">
        <v>26</v>
      </c>
      <c r="I10" s="4">
        <v>130</v>
      </c>
      <c r="J10" s="9">
        <v>1</v>
      </c>
      <c r="K10" s="4">
        <v>2</v>
      </c>
      <c r="L10" s="9">
        <v>182</v>
      </c>
      <c r="M10" s="4">
        <v>99</v>
      </c>
      <c r="N10" s="9">
        <v>61</v>
      </c>
      <c r="O10" s="4">
        <v>115</v>
      </c>
      <c r="P10" s="9">
        <v>58</v>
      </c>
      <c r="Q10" s="4">
        <v>168</v>
      </c>
      <c r="R10" s="9">
        <v>61</v>
      </c>
      <c r="S10" s="4">
        <v>136</v>
      </c>
      <c r="T10" s="9">
        <v>1054</v>
      </c>
      <c r="U10" s="4">
        <v>2804</v>
      </c>
      <c r="V10" s="45">
        <v>3858</v>
      </c>
    </row>
    <row r="11" spans="1:22" ht="12" customHeight="1" x14ac:dyDescent="0.2">
      <c r="A11" s="40" t="s">
        <v>4</v>
      </c>
      <c r="B11" s="14">
        <v>0</v>
      </c>
      <c r="C11" s="3">
        <v>0</v>
      </c>
      <c r="D11" s="7">
        <v>0</v>
      </c>
      <c r="E11" s="3">
        <v>0</v>
      </c>
      <c r="F11" s="7">
        <v>0</v>
      </c>
      <c r="G11" s="3">
        <v>0</v>
      </c>
      <c r="H11" s="7">
        <v>0</v>
      </c>
      <c r="I11" s="3">
        <v>0</v>
      </c>
      <c r="J11" s="7">
        <v>0</v>
      </c>
      <c r="K11" s="3">
        <v>0</v>
      </c>
      <c r="L11" s="7">
        <v>0</v>
      </c>
      <c r="M11" s="3">
        <v>0</v>
      </c>
      <c r="N11" s="7">
        <v>0</v>
      </c>
      <c r="O11" s="3">
        <v>0</v>
      </c>
      <c r="P11" s="7">
        <v>0</v>
      </c>
      <c r="Q11" s="3">
        <v>0</v>
      </c>
      <c r="R11" s="7">
        <v>0</v>
      </c>
      <c r="S11" s="3">
        <v>0</v>
      </c>
      <c r="T11" s="8">
        <v>0</v>
      </c>
      <c r="U11" s="5">
        <v>0</v>
      </c>
      <c r="V11" s="44">
        <v>0</v>
      </c>
    </row>
    <row r="12" spans="1:22" ht="12" customHeight="1" x14ac:dyDescent="0.2">
      <c r="A12" s="19" t="s">
        <v>2</v>
      </c>
      <c r="B12" s="14">
        <v>753</v>
      </c>
      <c r="C12" s="3">
        <v>2011</v>
      </c>
      <c r="D12" s="7">
        <v>59</v>
      </c>
      <c r="E12" s="3">
        <v>469</v>
      </c>
      <c r="F12" s="7">
        <v>117</v>
      </c>
      <c r="G12" s="3">
        <v>463</v>
      </c>
      <c r="H12" s="7">
        <v>48</v>
      </c>
      <c r="I12" s="3">
        <v>156</v>
      </c>
      <c r="J12" s="7">
        <v>1</v>
      </c>
      <c r="K12" s="3">
        <v>3</v>
      </c>
      <c r="L12" s="7">
        <v>278</v>
      </c>
      <c r="M12" s="3">
        <v>123</v>
      </c>
      <c r="N12" s="7">
        <v>103</v>
      </c>
      <c r="O12" s="3">
        <v>180</v>
      </c>
      <c r="P12" s="7">
        <v>48</v>
      </c>
      <c r="Q12" s="3">
        <v>265</v>
      </c>
      <c r="R12" s="7">
        <v>4</v>
      </c>
      <c r="S12" s="3">
        <v>18</v>
      </c>
      <c r="T12" s="8">
        <v>1411</v>
      </c>
      <c r="U12" s="5">
        <v>3688</v>
      </c>
      <c r="V12" s="44">
        <v>5099</v>
      </c>
    </row>
    <row r="13" spans="1:22" ht="12" customHeight="1" x14ac:dyDescent="0.2">
      <c r="A13" s="33" t="s">
        <v>22</v>
      </c>
      <c r="B13" s="14">
        <v>267</v>
      </c>
      <c r="C13" s="3">
        <v>591</v>
      </c>
      <c r="D13" s="7">
        <v>0</v>
      </c>
      <c r="E13" s="3">
        <v>2</v>
      </c>
      <c r="F13" s="7">
        <v>10</v>
      </c>
      <c r="G13" s="3">
        <v>44</v>
      </c>
      <c r="H13" s="7">
        <v>3</v>
      </c>
      <c r="I13" s="3">
        <v>18</v>
      </c>
      <c r="J13" s="7">
        <v>0</v>
      </c>
      <c r="K13" s="3">
        <v>2</v>
      </c>
      <c r="L13" s="7">
        <v>39</v>
      </c>
      <c r="M13" s="3">
        <v>6</v>
      </c>
      <c r="N13" s="7">
        <v>0</v>
      </c>
      <c r="O13" s="3">
        <v>1</v>
      </c>
      <c r="P13" s="7">
        <v>17</v>
      </c>
      <c r="Q13" s="3">
        <v>47</v>
      </c>
      <c r="R13" s="7">
        <v>7</v>
      </c>
      <c r="S13" s="3">
        <v>8</v>
      </c>
      <c r="T13" s="8">
        <v>343</v>
      </c>
      <c r="U13" s="5">
        <v>719</v>
      </c>
      <c r="V13" s="44">
        <v>1062</v>
      </c>
    </row>
    <row r="14" spans="1:22" ht="12" customHeight="1" x14ac:dyDescent="0.2">
      <c r="A14" s="33" t="s">
        <v>23</v>
      </c>
      <c r="B14" s="14">
        <v>0</v>
      </c>
      <c r="C14" s="3">
        <v>0</v>
      </c>
      <c r="D14" s="7">
        <v>0</v>
      </c>
      <c r="E14" s="3">
        <v>0</v>
      </c>
      <c r="F14" s="7">
        <v>0</v>
      </c>
      <c r="G14" s="3">
        <v>0</v>
      </c>
      <c r="H14" s="7">
        <v>0</v>
      </c>
      <c r="I14" s="3">
        <v>0</v>
      </c>
      <c r="J14" s="7">
        <v>0</v>
      </c>
      <c r="K14" s="3">
        <v>0</v>
      </c>
      <c r="L14" s="7">
        <v>0</v>
      </c>
      <c r="M14" s="3">
        <v>0</v>
      </c>
      <c r="N14" s="7">
        <v>0</v>
      </c>
      <c r="O14" s="3">
        <v>0</v>
      </c>
      <c r="P14" s="7">
        <v>0</v>
      </c>
      <c r="Q14" s="3">
        <v>0</v>
      </c>
      <c r="R14" s="7">
        <v>61</v>
      </c>
      <c r="S14" s="3">
        <v>130</v>
      </c>
      <c r="T14" s="8">
        <v>61</v>
      </c>
      <c r="U14" s="5">
        <v>130</v>
      </c>
      <c r="V14" s="44">
        <v>191</v>
      </c>
    </row>
    <row r="15" spans="1:22" ht="12" customHeight="1" x14ac:dyDescent="0.2">
      <c r="A15" s="19" t="s">
        <v>3</v>
      </c>
      <c r="B15" s="12">
        <v>1020</v>
      </c>
      <c r="C15" s="4">
        <v>2602</v>
      </c>
      <c r="D15" s="9">
        <v>59</v>
      </c>
      <c r="E15" s="4">
        <v>471</v>
      </c>
      <c r="F15" s="9">
        <v>127</v>
      </c>
      <c r="G15" s="4">
        <v>507</v>
      </c>
      <c r="H15" s="9">
        <v>51</v>
      </c>
      <c r="I15" s="4">
        <v>174</v>
      </c>
      <c r="J15" s="9">
        <v>1</v>
      </c>
      <c r="K15" s="4">
        <v>5</v>
      </c>
      <c r="L15" s="9">
        <v>317</v>
      </c>
      <c r="M15" s="4">
        <v>129</v>
      </c>
      <c r="N15" s="9">
        <v>103</v>
      </c>
      <c r="O15" s="4">
        <v>181</v>
      </c>
      <c r="P15" s="9">
        <v>65</v>
      </c>
      <c r="Q15" s="4">
        <v>312</v>
      </c>
      <c r="R15" s="9">
        <v>72</v>
      </c>
      <c r="S15" s="4">
        <v>156</v>
      </c>
      <c r="T15" s="9">
        <v>1815</v>
      </c>
      <c r="U15" s="4">
        <v>4537</v>
      </c>
      <c r="V15" s="45">
        <v>6352</v>
      </c>
    </row>
    <row r="16" spans="1:22" ht="12" customHeight="1" x14ac:dyDescent="0.2">
      <c r="A16" s="40" t="s">
        <v>5</v>
      </c>
      <c r="B16" s="14">
        <v>0</v>
      </c>
      <c r="C16" s="3">
        <v>0</v>
      </c>
      <c r="D16" s="7">
        <v>0</v>
      </c>
      <c r="E16" s="3">
        <v>0</v>
      </c>
      <c r="F16" s="7">
        <v>0</v>
      </c>
      <c r="G16" s="3">
        <v>0</v>
      </c>
      <c r="H16" s="7">
        <v>0</v>
      </c>
      <c r="I16" s="3">
        <v>0</v>
      </c>
      <c r="J16" s="7">
        <v>0</v>
      </c>
      <c r="K16" s="3">
        <v>0</v>
      </c>
      <c r="L16" s="7">
        <v>0</v>
      </c>
      <c r="M16" s="3">
        <v>0</v>
      </c>
      <c r="N16" s="7">
        <v>0</v>
      </c>
      <c r="O16" s="3">
        <v>0</v>
      </c>
      <c r="P16" s="7">
        <v>0</v>
      </c>
      <c r="Q16" s="3">
        <v>0</v>
      </c>
      <c r="R16" s="7">
        <v>0</v>
      </c>
      <c r="S16" s="3">
        <v>0</v>
      </c>
      <c r="T16" s="8">
        <v>0</v>
      </c>
      <c r="U16" s="5">
        <v>0</v>
      </c>
      <c r="V16" s="44">
        <v>0</v>
      </c>
    </row>
    <row r="17" spans="1:22" ht="12" customHeight="1" x14ac:dyDescent="0.2">
      <c r="A17" s="19" t="s">
        <v>2</v>
      </c>
      <c r="B17" s="14">
        <v>489</v>
      </c>
      <c r="C17" s="3">
        <v>1190</v>
      </c>
      <c r="D17" s="7">
        <v>48</v>
      </c>
      <c r="E17" s="3">
        <v>366</v>
      </c>
      <c r="F17" s="7">
        <v>70</v>
      </c>
      <c r="G17" s="3">
        <v>306</v>
      </c>
      <c r="H17" s="7">
        <v>37</v>
      </c>
      <c r="I17" s="3">
        <v>145</v>
      </c>
      <c r="J17" s="7">
        <v>3</v>
      </c>
      <c r="K17" s="3">
        <v>2</v>
      </c>
      <c r="L17" s="7">
        <v>186</v>
      </c>
      <c r="M17" s="3">
        <v>73</v>
      </c>
      <c r="N17" s="7">
        <v>55</v>
      </c>
      <c r="O17" s="3">
        <v>136</v>
      </c>
      <c r="P17" s="7">
        <v>45</v>
      </c>
      <c r="Q17" s="3">
        <v>172</v>
      </c>
      <c r="R17" s="7">
        <v>0</v>
      </c>
      <c r="S17" s="3">
        <v>2</v>
      </c>
      <c r="T17" s="8">
        <v>933</v>
      </c>
      <c r="U17" s="5">
        <v>2392</v>
      </c>
      <c r="V17" s="44">
        <v>3325</v>
      </c>
    </row>
    <row r="18" spans="1:22" ht="12" customHeight="1" x14ac:dyDescent="0.2">
      <c r="A18" s="33" t="s">
        <v>22</v>
      </c>
      <c r="B18" s="14">
        <v>193</v>
      </c>
      <c r="C18" s="3">
        <v>346</v>
      </c>
      <c r="D18" s="7">
        <v>0</v>
      </c>
      <c r="E18" s="3">
        <v>5</v>
      </c>
      <c r="F18" s="7">
        <v>7</v>
      </c>
      <c r="G18" s="3">
        <v>31</v>
      </c>
      <c r="H18" s="7">
        <v>1</v>
      </c>
      <c r="I18" s="3">
        <v>8</v>
      </c>
      <c r="J18" s="7">
        <v>0</v>
      </c>
      <c r="K18" s="3">
        <v>0</v>
      </c>
      <c r="L18" s="7">
        <v>12</v>
      </c>
      <c r="M18" s="3">
        <v>7</v>
      </c>
      <c r="N18" s="7">
        <v>1</v>
      </c>
      <c r="O18" s="3">
        <v>0</v>
      </c>
      <c r="P18" s="7">
        <v>13</v>
      </c>
      <c r="Q18" s="3">
        <v>19</v>
      </c>
      <c r="R18" s="7">
        <v>11</v>
      </c>
      <c r="S18" s="3">
        <v>14</v>
      </c>
      <c r="T18" s="8">
        <v>238</v>
      </c>
      <c r="U18" s="5">
        <v>430</v>
      </c>
      <c r="V18" s="44">
        <v>668</v>
      </c>
    </row>
    <row r="19" spans="1:22" ht="12" customHeight="1" x14ac:dyDescent="0.2">
      <c r="A19" s="33" t="s">
        <v>23</v>
      </c>
      <c r="B19" s="14">
        <v>0</v>
      </c>
      <c r="C19" s="3">
        <v>0</v>
      </c>
      <c r="D19" s="7">
        <v>0</v>
      </c>
      <c r="E19" s="3">
        <v>0</v>
      </c>
      <c r="F19" s="7">
        <v>0</v>
      </c>
      <c r="G19" s="3">
        <v>0</v>
      </c>
      <c r="H19" s="7">
        <v>0</v>
      </c>
      <c r="I19" s="3">
        <v>0</v>
      </c>
      <c r="J19" s="7">
        <v>0</v>
      </c>
      <c r="K19" s="3">
        <v>0</v>
      </c>
      <c r="L19" s="7">
        <v>0</v>
      </c>
      <c r="M19" s="3">
        <v>0</v>
      </c>
      <c r="N19" s="7">
        <v>0</v>
      </c>
      <c r="O19" s="3">
        <v>0</v>
      </c>
      <c r="P19" s="7">
        <v>0</v>
      </c>
      <c r="Q19" s="3">
        <v>0</v>
      </c>
      <c r="R19" s="7">
        <v>29</v>
      </c>
      <c r="S19" s="3">
        <v>72</v>
      </c>
      <c r="T19" s="8">
        <v>29</v>
      </c>
      <c r="U19" s="5">
        <v>72</v>
      </c>
      <c r="V19" s="44">
        <v>101</v>
      </c>
    </row>
    <row r="20" spans="1:22" ht="12" customHeight="1" x14ac:dyDescent="0.2">
      <c r="A20" s="19" t="s">
        <v>3</v>
      </c>
      <c r="B20" s="12">
        <v>682</v>
      </c>
      <c r="C20" s="4">
        <v>1536</v>
      </c>
      <c r="D20" s="9">
        <v>48</v>
      </c>
      <c r="E20" s="4">
        <v>371</v>
      </c>
      <c r="F20" s="9">
        <v>77</v>
      </c>
      <c r="G20" s="4">
        <v>337</v>
      </c>
      <c r="H20" s="9">
        <v>38</v>
      </c>
      <c r="I20" s="4">
        <v>153</v>
      </c>
      <c r="J20" s="9">
        <v>3</v>
      </c>
      <c r="K20" s="4">
        <v>2</v>
      </c>
      <c r="L20" s="9">
        <v>198</v>
      </c>
      <c r="M20" s="4">
        <v>80</v>
      </c>
      <c r="N20" s="9">
        <v>56</v>
      </c>
      <c r="O20" s="4">
        <v>136</v>
      </c>
      <c r="P20" s="9">
        <v>58</v>
      </c>
      <c r="Q20" s="4">
        <v>191</v>
      </c>
      <c r="R20" s="9">
        <v>40</v>
      </c>
      <c r="S20" s="4">
        <v>88</v>
      </c>
      <c r="T20" s="9">
        <v>1200</v>
      </c>
      <c r="U20" s="4">
        <v>2894</v>
      </c>
      <c r="V20" s="45">
        <v>4094</v>
      </c>
    </row>
    <row r="21" spans="1:22" ht="12" customHeight="1" x14ac:dyDescent="0.2">
      <c r="A21" s="40" t="s">
        <v>6</v>
      </c>
      <c r="B21" s="14">
        <v>0</v>
      </c>
      <c r="C21" s="3">
        <v>0</v>
      </c>
      <c r="D21" s="7">
        <v>0</v>
      </c>
      <c r="E21" s="3">
        <v>0</v>
      </c>
      <c r="F21" s="7">
        <v>0</v>
      </c>
      <c r="G21" s="3">
        <v>0</v>
      </c>
      <c r="H21" s="7">
        <v>0</v>
      </c>
      <c r="I21" s="3">
        <v>0</v>
      </c>
      <c r="J21" s="7">
        <v>0</v>
      </c>
      <c r="K21" s="3">
        <v>0</v>
      </c>
      <c r="L21" s="7">
        <v>0</v>
      </c>
      <c r="M21" s="3">
        <v>0</v>
      </c>
      <c r="N21" s="7">
        <v>0</v>
      </c>
      <c r="O21" s="3">
        <v>0</v>
      </c>
      <c r="P21" s="7">
        <v>0</v>
      </c>
      <c r="Q21" s="3">
        <v>0</v>
      </c>
      <c r="R21" s="7">
        <v>0</v>
      </c>
      <c r="S21" s="3">
        <v>0</v>
      </c>
      <c r="T21" s="8">
        <v>0</v>
      </c>
      <c r="U21" s="5">
        <v>0</v>
      </c>
      <c r="V21" s="44">
        <v>0</v>
      </c>
    </row>
    <row r="22" spans="1:22" ht="12" customHeight="1" x14ac:dyDescent="0.2">
      <c r="A22" s="19" t="s">
        <v>2</v>
      </c>
      <c r="B22" s="14">
        <v>623</v>
      </c>
      <c r="C22" s="3">
        <v>1470</v>
      </c>
      <c r="D22" s="7">
        <v>72</v>
      </c>
      <c r="E22" s="3">
        <v>357</v>
      </c>
      <c r="F22" s="7">
        <v>117</v>
      </c>
      <c r="G22" s="3">
        <v>363</v>
      </c>
      <c r="H22" s="7">
        <v>51</v>
      </c>
      <c r="I22" s="3">
        <v>175</v>
      </c>
      <c r="J22" s="7">
        <v>0</v>
      </c>
      <c r="K22" s="3">
        <v>0</v>
      </c>
      <c r="L22" s="7">
        <v>222</v>
      </c>
      <c r="M22" s="3">
        <v>105</v>
      </c>
      <c r="N22" s="7">
        <v>98</v>
      </c>
      <c r="O22" s="3">
        <v>136</v>
      </c>
      <c r="P22" s="7">
        <v>41</v>
      </c>
      <c r="Q22" s="3">
        <v>181</v>
      </c>
      <c r="R22" s="7">
        <v>2</v>
      </c>
      <c r="S22" s="3">
        <v>13</v>
      </c>
      <c r="T22" s="8">
        <v>1226</v>
      </c>
      <c r="U22" s="5">
        <v>2800</v>
      </c>
      <c r="V22" s="44">
        <v>4026</v>
      </c>
    </row>
    <row r="23" spans="1:22" ht="12" customHeight="1" x14ac:dyDescent="0.2">
      <c r="A23" s="33" t="s">
        <v>22</v>
      </c>
      <c r="B23" s="14">
        <v>208</v>
      </c>
      <c r="C23" s="3">
        <v>483</v>
      </c>
      <c r="D23" s="7">
        <v>9</v>
      </c>
      <c r="E23" s="3">
        <v>9</v>
      </c>
      <c r="F23" s="7">
        <v>18</v>
      </c>
      <c r="G23" s="3">
        <v>37</v>
      </c>
      <c r="H23" s="7">
        <v>2</v>
      </c>
      <c r="I23" s="3">
        <v>12</v>
      </c>
      <c r="J23" s="7">
        <v>0</v>
      </c>
      <c r="K23" s="3">
        <v>1</v>
      </c>
      <c r="L23" s="7">
        <v>22</v>
      </c>
      <c r="M23" s="3">
        <v>6</v>
      </c>
      <c r="N23" s="7">
        <v>0</v>
      </c>
      <c r="O23" s="3">
        <v>1</v>
      </c>
      <c r="P23" s="7">
        <v>7</v>
      </c>
      <c r="Q23" s="3">
        <v>32</v>
      </c>
      <c r="R23" s="7">
        <v>10</v>
      </c>
      <c r="S23" s="3">
        <v>11</v>
      </c>
      <c r="T23" s="8">
        <v>276</v>
      </c>
      <c r="U23" s="5">
        <v>592</v>
      </c>
      <c r="V23" s="44">
        <v>868</v>
      </c>
    </row>
    <row r="24" spans="1:22" ht="12" customHeight="1" x14ac:dyDescent="0.2">
      <c r="A24" s="33" t="s">
        <v>23</v>
      </c>
      <c r="B24" s="14">
        <v>0</v>
      </c>
      <c r="C24" s="3">
        <v>0</v>
      </c>
      <c r="D24" s="7">
        <v>0</v>
      </c>
      <c r="E24" s="3">
        <v>0</v>
      </c>
      <c r="F24" s="7">
        <v>0</v>
      </c>
      <c r="G24" s="3">
        <v>0</v>
      </c>
      <c r="H24" s="7">
        <v>0</v>
      </c>
      <c r="I24" s="3">
        <v>0</v>
      </c>
      <c r="J24" s="7">
        <v>0</v>
      </c>
      <c r="K24" s="3">
        <v>0</v>
      </c>
      <c r="L24" s="7">
        <v>0</v>
      </c>
      <c r="M24" s="3">
        <v>0</v>
      </c>
      <c r="N24" s="7">
        <v>0</v>
      </c>
      <c r="O24" s="3">
        <v>0</v>
      </c>
      <c r="P24" s="7">
        <v>0</v>
      </c>
      <c r="Q24" s="3">
        <v>0</v>
      </c>
      <c r="R24" s="7">
        <v>104</v>
      </c>
      <c r="S24" s="3">
        <v>166</v>
      </c>
      <c r="T24" s="8">
        <v>104</v>
      </c>
      <c r="U24" s="5">
        <v>166</v>
      </c>
      <c r="V24" s="44">
        <v>270</v>
      </c>
    </row>
    <row r="25" spans="1:22" ht="12" customHeight="1" x14ac:dyDescent="0.2">
      <c r="A25" s="19" t="s">
        <v>3</v>
      </c>
      <c r="B25" s="12">
        <v>831</v>
      </c>
      <c r="C25" s="4">
        <v>1953</v>
      </c>
      <c r="D25" s="9">
        <v>81</v>
      </c>
      <c r="E25" s="4">
        <v>366</v>
      </c>
      <c r="F25" s="9">
        <v>135</v>
      </c>
      <c r="G25" s="4">
        <v>400</v>
      </c>
      <c r="H25" s="9">
        <v>53</v>
      </c>
      <c r="I25" s="4">
        <v>187</v>
      </c>
      <c r="J25" s="9">
        <v>0</v>
      </c>
      <c r="K25" s="4">
        <v>1</v>
      </c>
      <c r="L25" s="9">
        <v>244</v>
      </c>
      <c r="M25" s="4">
        <v>111</v>
      </c>
      <c r="N25" s="9">
        <v>98</v>
      </c>
      <c r="O25" s="4">
        <v>137</v>
      </c>
      <c r="P25" s="9">
        <v>48</v>
      </c>
      <c r="Q25" s="4">
        <v>213</v>
      </c>
      <c r="R25" s="9">
        <v>116</v>
      </c>
      <c r="S25" s="4">
        <v>190</v>
      </c>
      <c r="T25" s="9">
        <v>1606</v>
      </c>
      <c r="U25" s="4">
        <v>3558</v>
      </c>
      <c r="V25" s="45">
        <v>5164</v>
      </c>
    </row>
    <row r="26" spans="1:22" ht="12" customHeight="1" x14ac:dyDescent="0.2">
      <c r="A26" s="40" t="s">
        <v>7</v>
      </c>
      <c r="B26" s="14">
        <v>0</v>
      </c>
      <c r="C26" s="3">
        <v>0</v>
      </c>
      <c r="D26" s="7">
        <v>0</v>
      </c>
      <c r="E26" s="3">
        <v>0</v>
      </c>
      <c r="F26" s="7">
        <v>0</v>
      </c>
      <c r="G26" s="3">
        <v>0</v>
      </c>
      <c r="H26" s="7">
        <v>0</v>
      </c>
      <c r="I26" s="3">
        <v>0</v>
      </c>
      <c r="J26" s="7">
        <v>0</v>
      </c>
      <c r="K26" s="3">
        <v>0</v>
      </c>
      <c r="L26" s="7">
        <v>0</v>
      </c>
      <c r="M26" s="3">
        <v>0</v>
      </c>
      <c r="N26" s="7">
        <v>0</v>
      </c>
      <c r="O26" s="3">
        <v>0</v>
      </c>
      <c r="P26" s="7">
        <v>0</v>
      </c>
      <c r="Q26" s="3">
        <v>0</v>
      </c>
      <c r="R26" s="7">
        <v>0</v>
      </c>
      <c r="S26" s="3">
        <v>0</v>
      </c>
      <c r="T26" s="8">
        <v>0</v>
      </c>
      <c r="U26" s="5">
        <v>0</v>
      </c>
      <c r="V26" s="44">
        <v>0</v>
      </c>
    </row>
    <row r="27" spans="1:22" ht="12" customHeight="1" x14ac:dyDescent="0.2">
      <c r="A27" s="19" t="s">
        <v>2</v>
      </c>
      <c r="B27" s="14">
        <v>419</v>
      </c>
      <c r="C27" s="3">
        <v>969</v>
      </c>
      <c r="D27" s="7">
        <v>26</v>
      </c>
      <c r="E27" s="3">
        <v>212</v>
      </c>
      <c r="F27" s="7">
        <v>58</v>
      </c>
      <c r="G27" s="3">
        <v>221</v>
      </c>
      <c r="H27" s="7">
        <v>29</v>
      </c>
      <c r="I27" s="3">
        <v>74</v>
      </c>
      <c r="J27" s="7">
        <v>0</v>
      </c>
      <c r="K27" s="3">
        <v>0</v>
      </c>
      <c r="L27" s="7">
        <v>139</v>
      </c>
      <c r="M27" s="3">
        <v>56</v>
      </c>
      <c r="N27" s="7">
        <v>55</v>
      </c>
      <c r="O27" s="3">
        <v>74</v>
      </c>
      <c r="P27" s="7">
        <v>40</v>
      </c>
      <c r="Q27" s="3">
        <v>106</v>
      </c>
      <c r="R27" s="7">
        <v>0</v>
      </c>
      <c r="S27" s="3">
        <v>0</v>
      </c>
      <c r="T27" s="8">
        <v>766</v>
      </c>
      <c r="U27" s="5">
        <v>1712</v>
      </c>
      <c r="V27" s="44">
        <v>2478</v>
      </c>
    </row>
    <row r="28" spans="1:22" ht="12" customHeight="1" x14ac:dyDescent="0.2">
      <c r="A28" s="33" t="s">
        <v>22</v>
      </c>
      <c r="B28" s="14">
        <v>108</v>
      </c>
      <c r="C28" s="3">
        <v>155</v>
      </c>
      <c r="D28" s="7">
        <v>0</v>
      </c>
      <c r="E28" s="3">
        <v>3</v>
      </c>
      <c r="F28" s="7">
        <v>10</v>
      </c>
      <c r="G28" s="3">
        <v>9</v>
      </c>
      <c r="H28" s="7">
        <v>3</v>
      </c>
      <c r="I28" s="3">
        <v>7</v>
      </c>
      <c r="J28" s="7">
        <v>0</v>
      </c>
      <c r="K28" s="3">
        <v>0</v>
      </c>
      <c r="L28" s="7">
        <v>11</v>
      </c>
      <c r="M28" s="3">
        <v>3</v>
      </c>
      <c r="N28" s="7">
        <v>0</v>
      </c>
      <c r="O28" s="3">
        <v>0</v>
      </c>
      <c r="P28" s="7">
        <v>8</v>
      </c>
      <c r="Q28" s="3">
        <v>14</v>
      </c>
      <c r="R28" s="7">
        <v>3</v>
      </c>
      <c r="S28" s="3">
        <v>5</v>
      </c>
      <c r="T28" s="8">
        <v>143</v>
      </c>
      <c r="U28" s="5">
        <v>196</v>
      </c>
      <c r="V28" s="44">
        <v>339</v>
      </c>
    </row>
    <row r="29" spans="1:22" ht="12" customHeight="1" x14ac:dyDescent="0.2">
      <c r="A29" s="33" t="s">
        <v>23</v>
      </c>
      <c r="B29" s="14">
        <v>0</v>
      </c>
      <c r="C29" s="3">
        <v>0</v>
      </c>
      <c r="D29" s="7">
        <v>0</v>
      </c>
      <c r="E29" s="3">
        <v>0</v>
      </c>
      <c r="F29" s="7">
        <v>0</v>
      </c>
      <c r="G29" s="3">
        <v>0</v>
      </c>
      <c r="H29" s="7">
        <v>0</v>
      </c>
      <c r="I29" s="3">
        <v>0</v>
      </c>
      <c r="J29" s="7">
        <v>0</v>
      </c>
      <c r="K29" s="3">
        <v>0</v>
      </c>
      <c r="L29" s="7">
        <v>0</v>
      </c>
      <c r="M29" s="3">
        <v>0</v>
      </c>
      <c r="N29" s="7">
        <v>0</v>
      </c>
      <c r="O29" s="3">
        <v>0</v>
      </c>
      <c r="P29" s="7">
        <v>0</v>
      </c>
      <c r="Q29" s="3">
        <v>0</v>
      </c>
      <c r="R29" s="7">
        <v>21</v>
      </c>
      <c r="S29" s="3">
        <v>18</v>
      </c>
      <c r="T29" s="8">
        <v>21</v>
      </c>
      <c r="U29" s="5">
        <v>18</v>
      </c>
      <c r="V29" s="44">
        <v>39</v>
      </c>
    </row>
    <row r="30" spans="1:22" ht="12" customHeight="1" x14ac:dyDescent="0.2">
      <c r="A30" s="19" t="s">
        <v>3</v>
      </c>
      <c r="B30" s="12">
        <v>527</v>
      </c>
      <c r="C30" s="4">
        <v>1124</v>
      </c>
      <c r="D30" s="9">
        <v>26</v>
      </c>
      <c r="E30" s="4">
        <v>215</v>
      </c>
      <c r="F30" s="9">
        <v>68</v>
      </c>
      <c r="G30" s="4">
        <v>230</v>
      </c>
      <c r="H30" s="9">
        <v>32</v>
      </c>
      <c r="I30" s="4">
        <v>81</v>
      </c>
      <c r="J30" s="9">
        <v>0</v>
      </c>
      <c r="K30" s="4">
        <v>0</v>
      </c>
      <c r="L30" s="9">
        <v>150</v>
      </c>
      <c r="M30" s="4">
        <v>59</v>
      </c>
      <c r="N30" s="9">
        <v>55</v>
      </c>
      <c r="O30" s="4">
        <v>74</v>
      </c>
      <c r="P30" s="9">
        <v>48</v>
      </c>
      <c r="Q30" s="4">
        <v>120</v>
      </c>
      <c r="R30" s="9">
        <v>24</v>
      </c>
      <c r="S30" s="4">
        <v>23</v>
      </c>
      <c r="T30" s="9">
        <v>930</v>
      </c>
      <c r="U30" s="4">
        <v>1926</v>
      </c>
      <c r="V30" s="45">
        <v>2856</v>
      </c>
    </row>
    <row r="31" spans="1:22" ht="12" customHeight="1" x14ac:dyDescent="0.2">
      <c r="A31" s="40" t="s">
        <v>8</v>
      </c>
      <c r="B31" s="14">
        <v>0</v>
      </c>
      <c r="C31" s="3">
        <v>0</v>
      </c>
      <c r="D31" s="7">
        <v>0</v>
      </c>
      <c r="E31" s="3">
        <v>0</v>
      </c>
      <c r="F31" s="7">
        <v>0</v>
      </c>
      <c r="G31" s="3">
        <v>0</v>
      </c>
      <c r="H31" s="7">
        <v>0</v>
      </c>
      <c r="I31" s="3">
        <v>0</v>
      </c>
      <c r="J31" s="7">
        <v>0</v>
      </c>
      <c r="K31" s="3">
        <v>0</v>
      </c>
      <c r="L31" s="7">
        <v>0</v>
      </c>
      <c r="M31" s="3">
        <v>0</v>
      </c>
      <c r="N31" s="7">
        <v>0</v>
      </c>
      <c r="O31" s="3">
        <v>0</v>
      </c>
      <c r="P31" s="7">
        <v>0</v>
      </c>
      <c r="Q31" s="3">
        <v>0</v>
      </c>
      <c r="R31" s="7">
        <v>0</v>
      </c>
      <c r="S31" s="3">
        <v>0</v>
      </c>
      <c r="T31" s="8">
        <v>0</v>
      </c>
      <c r="U31" s="5">
        <v>0</v>
      </c>
      <c r="V31" s="44">
        <v>0</v>
      </c>
    </row>
    <row r="32" spans="1:22" ht="12" customHeight="1" x14ac:dyDescent="0.2">
      <c r="A32" s="19" t="s">
        <v>2</v>
      </c>
      <c r="B32" s="14">
        <v>453</v>
      </c>
      <c r="C32" s="3">
        <v>1003</v>
      </c>
      <c r="D32" s="7">
        <v>37</v>
      </c>
      <c r="E32" s="3">
        <v>276</v>
      </c>
      <c r="F32" s="7">
        <v>69</v>
      </c>
      <c r="G32" s="3">
        <v>269</v>
      </c>
      <c r="H32" s="7">
        <v>29</v>
      </c>
      <c r="I32" s="3">
        <v>129</v>
      </c>
      <c r="J32" s="7">
        <v>0</v>
      </c>
      <c r="K32" s="3">
        <v>0</v>
      </c>
      <c r="L32" s="7">
        <v>166</v>
      </c>
      <c r="M32" s="3">
        <v>61</v>
      </c>
      <c r="N32" s="7">
        <v>61</v>
      </c>
      <c r="O32" s="3">
        <v>104</v>
      </c>
      <c r="P32" s="7">
        <v>31</v>
      </c>
      <c r="Q32" s="3">
        <v>141</v>
      </c>
      <c r="R32" s="7">
        <v>2</v>
      </c>
      <c r="S32" s="3">
        <v>4</v>
      </c>
      <c r="T32" s="8">
        <v>848</v>
      </c>
      <c r="U32" s="5">
        <v>1987</v>
      </c>
      <c r="V32" s="44">
        <v>2835</v>
      </c>
    </row>
    <row r="33" spans="1:22" ht="12" customHeight="1" x14ac:dyDescent="0.2">
      <c r="A33" s="33" t="s">
        <v>22</v>
      </c>
      <c r="B33" s="14">
        <v>156</v>
      </c>
      <c r="C33" s="3">
        <v>275</v>
      </c>
      <c r="D33" s="7">
        <v>0</v>
      </c>
      <c r="E33" s="3">
        <v>0</v>
      </c>
      <c r="F33" s="7">
        <v>10</v>
      </c>
      <c r="G33" s="3">
        <v>24</v>
      </c>
      <c r="H33" s="7">
        <v>4</v>
      </c>
      <c r="I33" s="3">
        <v>9</v>
      </c>
      <c r="J33" s="7">
        <v>0</v>
      </c>
      <c r="K33" s="3">
        <v>0</v>
      </c>
      <c r="L33" s="7">
        <v>15</v>
      </c>
      <c r="M33" s="3">
        <v>3</v>
      </c>
      <c r="N33" s="7">
        <v>0</v>
      </c>
      <c r="O33" s="3">
        <v>0</v>
      </c>
      <c r="P33" s="7">
        <v>7</v>
      </c>
      <c r="Q33" s="3">
        <v>27</v>
      </c>
      <c r="R33" s="7">
        <v>2</v>
      </c>
      <c r="S33" s="3">
        <v>12</v>
      </c>
      <c r="T33" s="8">
        <v>194</v>
      </c>
      <c r="U33" s="5">
        <v>350</v>
      </c>
      <c r="V33" s="44">
        <v>544</v>
      </c>
    </row>
    <row r="34" spans="1:22" ht="12" customHeight="1" x14ac:dyDescent="0.2">
      <c r="A34" s="33" t="s">
        <v>23</v>
      </c>
      <c r="B34" s="14">
        <v>0</v>
      </c>
      <c r="C34" s="3">
        <v>0</v>
      </c>
      <c r="D34" s="7">
        <v>0</v>
      </c>
      <c r="E34" s="3">
        <v>0</v>
      </c>
      <c r="F34" s="7">
        <v>0</v>
      </c>
      <c r="G34" s="3">
        <v>0</v>
      </c>
      <c r="H34" s="7">
        <v>0</v>
      </c>
      <c r="I34" s="3">
        <v>0</v>
      </c>
      <c r="J34" s="7">
        <v>0</v>
      </c>
      <c r="K34" s="3">
        <v>0</v>
      </c>
      <c r="L34" s="7">
        <v>0</v>
      </c>
      <c r="M34" s="3">
        <v>0</v>
      </c>
      <c r="N34" s="7">
        <v>0</v>
      </c>
      <c r="O34" s="3">
        <v>0</v>
      </c>
      <c r="P34" s="7">
        <v>0</v>
      </c>
      <c r="Q34" s="3">
        <v>0</v>
      </c>
      <c r="R34" s="7">
        <v>34</v>
      </c>
      <c r="S34" s="3">
        <v>33</v>
      </c>
      <c r="T34" s="8">
        <v>34</v>
      </c>
      <c r="U34" s="5">
        <v>33</v>
      </c>
      <c r="V34" s="44">
        <v>67</v>
      </c>
    </row>
    <row r="35" spans="1:22" ht="12" customHeight="1" x14ac:dyDescent="0.2">
      <c r="A35" s="19" t="s">
        <v>3</v>
      </c>
      <c r="B35" s="12">
        <v>609</v>
      </c>
      <c r="C35" s="4">
        <v>1278</v>
      </c>
      <c r="D35" s="9">
        <v>37</v>
      </c>
      <c r="E35" s="4">
        <v>276</v>
      </c>
      <c r="F35" s="9">
        <v>79</v>
      </c>
      <c r="G35" s="4">
        <v>293</v>
      </c>
      <c r="H35" s="9">
        <v>33</v>
      </c>
      <c r="I35" s="4">
        <v>138</v>
      </c>
      <c r="J35" s="9">
        <v>0</v>
      </c>
      <c r="K35" s="4">
        <v>0</v>
      </c>
      <c r="L35" s="9">
        <v>181</v>
      </c>
      <c r="M35" s="4">
        <v>64</v>
      </c>
      <c r="N35" s="9">
        <v>61</v>
      </c>
      <c r="O35" s="4">
        <v>104</v>
      </c>
      <c r="P35" s="9">
        <v>38</v>
      </c>
      <c r="Q35" s="4">
        <v>168</v>
      </c>
      <c r="R35" s="9">
        <v>38</v>
      </c>
      <c r="S35" s="4">
        <v>49</v>
      </c>
      <c r="T35" s="9">
        <v>1076</v>
      </c>
      <c r="U35" s="4">
        <v>2370</v>
      </c>
      <c r="V35" s="45">
        <v>3446</v>
      </c>
    </row>
    <row r="36" spans="1:22" ht="12" customHeight="1" x14ac:dyDescent="0.2">
      <c r="A36" s="40" t="s">
        <v>9</v>
      </c>
      <c r="B36" s="14">
        <v>0</v>
      </c>
      <c r="C36" s="3">
        <v>0</v>
      </c>
      <c r="D36" s="7">
        <v>0</v>
      </c>
      <c r="E36" s="3">
        <v>0</v>
      </c>
      <c r="F36" s="7">
        <v>0</v>
      </c>
      <c r="G36" s="3">
        <v>0</v>
      </c>
      <c r="H36" s="7">
        <v>0</v>
      </c>
      <c r="I36" s="3">
        <v>0</v>
      </c>
      <c r="J36" s="7">
        <v>0</v>
      </c>
      <c r="K36" s="3">
        <v>0</v>
      </c>
      <c r="L36" s="7">
        <v>0</v>
      </c>
      <c r="M36" s="3">
        <v>0</v>
      </c>
      <c r="N36" s="7">
        <v>0</v>
      </c>
      <c r="O36" s="3">
        <v>0</v>
      </c>
      <c r="P36" s="7">
        <v>0</v>
      </c>
      <c r="Q36" s="3">
        <v>0</v>
      </c>
      <c r="R36" s="7">
        <v>0</v>
      </c>
      <c r="S36" s="3">
        <v>0</v>
      </c>
      <c r="T36" s="8">
        <v>0</v>
      </c>
      <c r="U36" s="5">
        <v>0</v>
      </c>
      <c r="V36" s="44">
        <v>0</v>
      </c>
    </row>
    <row r="37" spans="1:22" ht="12" customHeight="1" x14ac:dyDescent="0.2">
      <c r="A37" s="19" t="s">
        <v>2</v>
      </c>
      <c r="B37" s="14">
        <v>875</v>
      </c>
      <c r="C37" s="3">
        <v>2481</v>
      </c>
      <c r="D37" s="7">
        <v>86</v>
      </c>
      <c r="E37" s="3">
        <v>554</v>
      </c>
      <c r="F37" s="7">
        <v>170</v>
      </c>
      <c r="G37" s="3">
        <v>568</v>
      </c>
      <c r="H37" s="7">
        <v>59</v>
      </c>
      <c r="I37" s="3">
        <v>216</v>
      </c>
      <c r="J37" s="7">
        <v>1</v>
      </c>
      <c r="K37" s="3">
        <v>1</v>
      </c>
      <c r="L37" s="7">
        <v>353</v>
      </c>
      <c r="M37" s="3">
        <v>166</v>
      </c>
      <c r="N37" s="7">
        <v>98</v>
      </c>
      <c r="O37" s="3">
        <v>225</v>
      </c>
      <c r="P37" s="7">
        <v>68</v>
      </c>
      <c r="Q37" s="3">
        <v>331</v>
      </c>
      <c r="R37" s="7">
        <v>3</v>
      </c>
      <c r="S37" s="3">
        <v>21</v>
      </c>
      <c r="T37" s="8">
        <v>1713</v>
      </c>
      <c r="U37" s="5">
        <v>4563</v>
      </c>
      <c r="V37" s="44">
        <v>6276</v>
      </c>
    </row>
    <row r="38" spans="1:22" ht="12" customHeight="1" x14ac:dyDescent="0.2">
      <c r="A38" s="33" t="s">
        <v>22</v>
      </c>
      <c r="B38" s="14">
        <v>280</v>
      </c>
      <c r="C38" s="3">
        <v>611</v>
      </c>
      <c r="D38" s="7">
        <v>4</v>
      </c>
      <c r="E38" s="3">
        <v>20</v>
      </c>
      <c r="F38" s="7">
        <v>31</v>
      </c>
      <c r="G38" s="3">
        <v>67</v>
      </c>
      <c r="H38" s="7">
        <v>3</v>
      </c>
      <c r="I38" s="3">
        <v>21</v>
      </c>
      <c r="J38" s="7">
        <v>0</v>
      </c>
      <c r="K38" s="3">
        <v>0</v>
      </c>
      <c r="L38" s="7">
        <v>24</v>
      </c>
      <c r="M38" s="3">
        <v>10</v>
      </c>
      <c r="N38" s="7">
        <v>1</v>
      </c>
      <c r="O38" s="3">
        <v>0</v>
      </c>
      <c r="P38" s="7">
        <v>11</v>
      </c>
      <c r="Q38" s="3">
        <v>34</v>
      </c>
      <c r="R38" s="7">
        <v>12</v>
      </c>
      <c r="S38" s="3">
        <v>18</v>
      </c>
      <c r="T38" s="8">
        <v>366</v>
      </c>
      <c r="U38" s="5">
        <v>781</v>
      </c>
      <c r="V38" s="44">
        <v>1147</v>
      </c>
    </row>
    <row r="39" spans="1:22" ht="12" customHeight="1" x14ac:dyDescent="0.2">
      <c r="A39" s="33" t="s">
        <v>23</v>
      </c>
      <c r="B39" s="14">
        <v>0</v>
      </c>
      <c r="C39" s="3">
        <v>0</v>
      </c>
      <c r="D39" s="7">
        <v>0</v>
      </c>
      <c r="E39" s="3">
        <v>0</v>
      </c>
      <c r="F39" s="7">
        <v>0</v>
      </c>
      <c r="G39" s="3">
        <v>0</v>
      </c>
      <c r="H39" s="7">
        <v>0</v>
      </c>
      <c r="I39" s="3">
        <v>0</v>
      </c>
      <c r="J39" s="7">
        <v>0</v>
      </c>
      <c r="K39" s="3">
        <v>0</v>
      </c>
      <c r="L39" s="7">
        <v>0</v>
      </c>
      <c r="M39" s="3">
        <v>0</v>
      </c>
      <c r="N39" s="7">
        <v>0</v>
      </c>
      <c r="O39" s="3">
        <v>0</v>
      </c>
      <c r="P39" s="7">
        <v>0</v>
      </c>
      <c r="Q39" s="3">
        <v>0</v>
      </c>
      <c r="R39" s="7">
        <v>115</v>
      </c>
      <c r="S39" s="3">
        <v>206</v>
      </c>
      <c r="T39" s="8">
        <v>115</v>
      </c>
      <c r="U39" s="5">
        <v>206</v>
      </c>
      <c r="V39" s="44">
        <v>321</v>
      </c>
    </row>
    <row r="40" spans="1:22" ht="12" customHeight="1" x14ac:dyDescent="0.2">
      <c r="A40" s="19" t="s">
        <v>3</v>
      </c>
      <c r="B40" s="12">
        <v>1155</v>
      </c>
      <c r="C40" s="4">
        <v>3092</v>
      </c>
      <c r="D40" s="9">
        <v>90</v>
      </c>
      <c r="E40" s="4">
        <v>574</v>
      </c>
      <c r="F40" s="9">
        <v>201</v>
      </c>
      <c r="G40" s="4">
        <v>635</v>
      </c>
      <c r="H40" s="9">
        <v>62</v>
      </c>
      <c r="I40" s="4">
        <v>237</v>
      </c>
      <c r="J40" s="9">
        <v>1</v>
      </c>
      <c r="K40" s="4">
        <v>1</v>
      </c>
      <c r="L40" s="9">
        <v>377</v>
      </c>
      <c r="M40" s="4">
        <v>176</v>
      </c>
      <c r="N40" s="9">
        <v>99</v>
      </c>
      <c r="O40" s="4">
        <v>225</v>
      </c>
      <c r="P40" s="9">
        <v>79</v>
      </c>
      <c r="Q40" s="4">
        <v>365</v>
      </c>
      <c r="R40" s="9">
        <v>130</v>
      </c>
      <c r="S40" s="4">
        <v>245</v>
      </c>
      <c r="T40" s="9">
        <v>2194</v>
      </c>
      <c r="U40" s="4">
        <v>5550</v>
      </c>
      <c r="V40" s="45">
        <v>7744</v>
      </c>
    </row>
    <row r="41" spans="1:22" ht="12" customHeight="1" x14ac:dyDescent="0.2">
      <c r="A41" s="40" t="s">
        <v>10</v>
      </c>
      <c r="B41" s="14">
        <v>0</v>
      </c>
      <c r="C41" s="3">
        <v>0</v>
      </c>
      <c r="D41" s="7">
        <v>0</v>
      </c>
      <c r="E41" s="3">
        <v>0</v>
      </c>
      <c r="F41" s="7">
        <v>0</v>
      </c>
      <c r="G41" s="3">
        <v>0</v>
      </c>
      <c r="H41" s="7">
        <v>0</v>
      </c>
      <c r="I41" s="3">
        <v>0</v>
      </c>
      <c r="J41" s="7">
        <v>0</v>
      </c>
      <c r="K41" s="3">
        <v>0</v>
      </c>
      <c r="L41" s="7">
        <v>0</v>
      </c>
      <c r="M41" s="3">
        <v>0</v>
      </c>
      <c r="N41" s="7">
        <v>0</v>
      </c>
      <c r="O41" s="3">
        <v>0</v>
      </c>
      <c r="P41" s="7">
        <v>0</v>
      </c>
      <c r="Q41" s="3">
        <v>0</v>
      </c>
      <c r="R41" s="7">
        <v>0</v>
      </c>
      <c r="S41" s="3">
        <v>0</v>
      </c>
      <c r="T41" s="8">
        <v>0</v>
      </c>
      <c r="U41" s="5">
        <v>0</v>
      </c>
      <c r="V41" s="44">
        <v>0</v>
      </c>
    </row>
    <row r="42" spans="1:22" ht="12" customHeight="1" x14ac:dyDescent="0.2">
      <c r="A42" s="19" t="s">
        <v>2</v>
      </c>
      <c r="B42" s="14">
        <v>1115</v>
      </c>
      <c r="C42" s="3">
        <v>3346</v>
      </c>
      <c r="D42" s="7">
        <v>95</v>
      </c>
      <c r="E42" s="3">
        <v>831</v>
      </c>
      <c r="F42" s="7">
        <v>169</v>
      </c>
      <c r="G42" s="3">
        <v>691</v>
      </c>
      <c r="H42" s="7">
        <v>87</v>
      </c>
      <c r="I42" s="3">
        <v>233</v>
      </c>
      <c r="J42" s="7">
        <v>0</v>
      </c>
      <c r="K42" s="3">
        <v>3</v>
      </c>
      <c r="L42" s="7">
        <v>413</v>
      </c>
      <c r="M42" s="3">
        <v>180</v>
      </c>
      <c r="N42" s="7">
        <v>135</v>
      </c>
      <c r="O42" s="3">
        <v>293</v>
      </c>
      <c r="P42" s="7">
        <v>76</v>
      </c>
      <c r="Q42" s="3">
        <v>365</v>
      </c>
      <c r="R42" s="7">
        <v>10</v>
      </c>
      <c r="S42" s="3">
        <v>4</v>
      </c>
      <c r="T42" s="8">
        <v>2100</v>
      </c>
      <c r="U42" s="5">
        <v>5946</v>
      </c>
      <c r="V42" s="44">
        <v>8046</v>
      </c>
    </row>
    <row r="43" spans="1:22" ht="12" customHeight="1" x14ac:dyDescent="0.2">
      <c r="A43" s="33" t="s">
        <v>22</v>
      </c>
      <c r="B43" s="14">
        <v>373</v>
      </c>
      <c r="C43" s="3">
        <v>817</v>
      </c>
      <c r="D43" s="7">
        <v>0</v>
      </c>
      <c r="E43" s="3">
        <v>4</v>
      </c>
      <c r="F43" s="7">
        <v>27</v>
      </c>
      <c r="G43" s="3">
        <v>55</v>
      </c>
      <c r="H43" s="7">
        <v>4</v>
      </c>
      <c r="I43" s="3">
        <v>20</v>
      </c>
      <c r="J43" s="7">
        <v>2</v>
      </c>
      <c r="K43" s="3">
        <v>0</v>
      </c>
      <c r="L43" s="7">
        <v>54</v>
      </c>
      <c r="M43" s="3">
        <v>12</v>
      </c>
      <c r="N43" s="7">
        <v>0</v>
      </c>
      <c r="O43" s="3">
        <v>0</v>
      </c>
      <c r="P43" s="7">
        <v>31</v>
      </c>
      <c r="Q43" s="3">
        <v>78</v>
      </c>
      <c r="R43" s="7">
        <v>12</v>
      </c>
      <c r="S43" s="3">
        <v>8</v>
      </c>
      <c r="T43" s="8">
        <v>503</v>
      </c>
      <c r="U43" s="5">
        <v>994</v>
      </c>
      <c r="V43" s="44">
        <v>1497</v>
      </c>
    </row>
    <row r="44" spans="1:22" ht="12" customHeight="1" x14ac:dyDescent="0.2">
      <c r="A44" s="33" t="s">
        <v>23</v>
      </c>
      <c r="B44" s="14">
        <v>0</v>
      </c>
      <c r="C44" s="3">
        <v>0</v>
      </c>
      <c r="D44" s="7">
        <v>0</v>
      </c>
      <c r="E44" s="3">
        <v>0</v>
      </c>
      <c r="F44" s="7">
        <v>0</v>
      </c>
      <c r="G44" s="3">
        <v>0</v>
      </c>
      <c r="H44" s="7">
        <v>0</v>
      </c>
      <c r="I44" s="3">
        <v>0</v>
      </c>
      <c r="J44" s="7">
        <v>0</v>
      </c>
      <c r="K44" s="3">
        <v>0</v>
      </c>
      <c r="L44" s="7">
        <v>0</v>
      </c>
      <c r="M44" s="3">
        <v>0</v>
      </c>
      <c r="N44" s="7">
        <v>0</v>
      </c>
      <c r="O44" s="3">
        <v>0</v>
      </c>
      <c r="P44" s="7">
        <v>0</v>
      </c>
      <c r="Q44" s="3">
        <v>0</v>
      </c>
      <c r="R44" s="7">
        <v>156</v>
      </c>
      <c r="S44" s="3">
        <v>305</v>
      </c>
      <c r="T44" s="8">
        <v>156</v>
      </c>
      <c r="U44" s="5">
        <v>305</v>
      </c>
      <c r="V44" s="44">
        <v>461</v>
      </c>
    </row>
    <row r="45" spans="1:22" ht="12" customHeight="1" x14ac:dyDescent="0.2">
      <c r="A45" s="19" t="s">
        <v>3</v>
      </c>
      <c r="B45" s="12">
        <v>1488</v>
      </c>
      <c r="C45" s="4">
        <v>4163</v>
      </c>
      <c r="D45" s="9">
        <v>95</v>
      </c>
      <c r="E45" s="4">
        <v>835</v>
      </c>
      <c r="F45" s="9">
        <v>196</v>
      </c>
      <c r="G45" s="4">
        <v>746</v>
      </c>
      <c r="H45" s="9">
        <v>91</v>
      </c>
      <c r="I45" s="4">
        <v>253</v>
      </c>
      <c r="J45" s="9">
        <v>2</v>
      </c>
      <c r="K45" s="4">
        <v>3</v>
      </c>
      <c r="L45" s="9">
        <v>467</v>
      </c>
      <c r="M45" s="4">
        <v>192</v>
      </c>
      <c r="N45" s="9">
        <v>135</v>
      </c>
      <c r="O45" s="4">
        <v>293</v>
      </c>
      <c r="P45" s="9">
        <v>107</v>
      </c>
      <c r="Q45" s="4">
        <v>443</v>
      </c>
      <c r="R45" s="9">
        <v>178</v>
      </c>
      <c r="S45" s="4">
        <v>317</v>
      </c>
      <c r="T45" s="9">
        <v>2759</v>
      </c>
      <c r="U45" s="4">
        <v>7245</v>
      </c>
      <c r="V45" s="45">
        <v>10004</v>
      </c>
    </row>
    <row r="46" spans="1:22" ht="12" customHeight="1" x14ac:dyDescent="0.2">
      <c r="A46" s="40" t="s">
        <v>11</v>
      </c>
      <c r="B46" s="14"/>
      <c r="C46" s="3"/>
      <c r="D46" s="7"/>
      <c r="E46" s="3"/>
      <c r="F46" s="7"/>
      <c r="G46" s="3"/>
      <c r="H46" s="7"/>
      <c r="I46" s="3"/>
      <c r="J46" s="7"/>
      <c r="K46" s="3"/>
      <c r="L46" s="7"/>
      <c r="M46" s="3"/>
      <c r="N46" s="7"/>
      <c r="O46" s="3"/>
      <c r="P46" s="7"/>
      <c r="Q46" s="3"/>
      <c r="R46" s="7"/>
      <c r="S46" s="3"/>
      <c r="T46" s="8">
        <v>0</v>
      </c>
      <c r="U46" s="5">
        <v>0</v>
      </c>
      <c r="V46" s="44">
        <v>0</v>
      </c>
    </row>
    <row r="47" spans="1:22" ht="12" customHeight="1" x14ac:dyDescent="0.2">
      <c r="A47" s="19" t="s">
        <v>2</v>
      </c>
      <c r="B47" s="11">
        <v>5196</v>
      </c>
      <c r="C47" s="5">
        <v>13849</v>
      </c>
      <c r="D47" s="8">
        <v>473</v>
      </c>
      <c r="E47" s="5">
        <v>3368</v>
      </c>
      <c r="F47" s="8">
        <v>849</v>
      </c>
      <c r="G47" s="5">
        <v>3205</v>
      </c>
      <c r="H47" s="8">
        <v>363</v>
      </c>
      <c r="I47" s="5">
        <v>1254</v>
      </c>
      <c r="J47" s="8">
        <v>6</v>
      </c>
      <c r="K47" s="5">
        <v>11</v>
      </c>
      <c r="L47" s="8">
        <v>1934</v>
      </c>
      <c r="M47" s="5">
        <v>860</v>
      </c>
      <c r="N47" s="8">
        <v>665</v>
      </c>
      <c r="O47" s="5">
        <v>1263</v>
      </c>
      <c r="P47" s="8">
        <v>403</v>
      </c>
      <c r="Q47" s="5">
        <v>1721</v>
      </c>
      <c r="R47" s="8">
        <v>23</v>
      </c>
      <c r="S47" s="5">
        <v>71</v>
      </c>
      <c r="T47" s="8">
        <v>9912</v>
      </c>
      <c r="U47" s="5">
        <v>25602</v>
      </c>
      <c r="V47" s="44">
        <v>35514</v>
      </c>
    </row>
    <row r="48" spans="1:22" ht="12" customHeight="1" x14ac:dyDescent="0.2">
      <c r="A48" s="33" t="s">
        <v>22</v>
      </c>
      <c r="B48" s="11">
        <v>1645</v>
      </c>
      <c r="C48" s="5">
        <v>3411</v>
      </c>
      <c r="D48" s="8">
        <v>13</v>
      </c>
      <c r="E48" s="5">
        <v>43</v>
      </c>
      <c r="F48" s="8">
        <v>120</v>
      </c>
      <c r="G48" s="5">
        <v>282</v>
      </c>
      <c r="H48" s="8">
        <v>23</v>
      </c>
      <c r="I48" s="5">
        <v>99</v>
      </c>
      <c r="J48" s="8">
        <v>2</v>
      </c>
      <c r="K48" s="5">
        <v>3</v>
      </c>
      <c r="L48" s="8">
        <v>182</v>
      </c>
      <c r="M48" s="5">
        <v>50</v>
      </c>
      <c r="N48" s="8">
        <v>3</v>
      </c>
      <c r="O48" s="5">
        <v>2</v>
      </c>
      <c r="P48" s="8">
        <v>98</v>
      </c>
      <c r="Q48" s="5">
        <v>259</v>
      </c>
      <c r="R48" s="8">
        <v>63</v>
      </c>
      <c r="S48" s="5">
        <v>87</v>
      </c>
      <c r="T48" s="8">
        <v>2149</v>
      </c>
      <c r="U48" s="5">
        <v>4236</v>
      </c>
      <c r="V48" s="44">
        <v>6385</v>
      </c>
    </row>
    <row r="49" spans="1:22" ht="12" customHeight="1" x14ac:dyDescent="0.2">
      <c r="A49" s="33" t="s">
        <v>23</v>
      </c>
      <c r="B49" s="11">
        <v>0</v>
      </c>
      <c r="C49" s="5">
        <v>0</v>
      </c>
      <c r="D49" s="8">
        <v>0</v>
      </c>
      <c r="E49" s="5">
        <v>0</v>
      </c>
      <c r="F49" s="8">
        <v>0</v>
      </c>
      <c r="G49" s="5">
        <v>0</v>
      </c>
      <c r="H49" s="8">
        <v>0</v>
      </c>
      <c r="I49" s="5">
        <v>0</v>
      </c>
      <c r="J49" s="8">
        <v>0</v>
      </c>
      <c r="K49" s="5">
        <v>0</v>
      </c>
      <c r="L49" s="8">
        <v>0</v>
      </c>
      <c r="M49" s="5">
        <v>0</v>
      </c>
      <c r="N49" s="8">
        <v>0</v>
      </c>
      <c r="O49" s="5">
        <v>0</v>
      </c>
      <c r="P49" s="8">
        <v>0</v>
      </c>
      <c r="Q49" s="5">
        <v>0</v>
      </c>
      <c r="R49" s="8">
        <v>573</v>
      </c>
      <c r="S49" s="5">
        <v>1046</v>
      </c>
      <c r="T49" s="8">
        <v>573</v>
      </c>
      <c r="U49" s="5">
        <v>1046</v>
      </c>
      <c r="V49" s="44">
        <v>1619</v>
      </c>
    </row>
    <row r="50" spans="1:22" ht="12" customHeight="1" thickBot="1" x14ac:dyDescent="0.25">
      <c r="A50" s="40" t="s">
        <v>3</v>
      </c>
      <c r="B50" s="13">
        <v>6841</v>
      </c>
      <c r="C50" s="6">
        <v>17260</v>
      </c>
      <c r="D50" s="10">
        <v>486</v>
      </c>
      <c r="E50" s="6">
        <v>3411</v>
      </c>
      <c r="F50" s="10">
        <v>969</v>
      </c>
      <c r="G50" s="6">
        <v>3487</v>
      </c>
      <c r="H50" s="10">
        <v>386</v>
      </c>
      <c r="I50" s="6">
        <v>1353</v>
      </c>
      <c r="J50" s="10">
        <v>8</v>
      </c>
      <c r="K50" s="6">
        <v>14</v>
      </c>
      <c r="L50" s="10">
        <v>2116</v>
      </c>
      <c r="M50" s="6">
        <v>910</v>
      </c>
      <c r="N50" s="10">
        <v>668</v>
      </c>
      <c r="O50" s="6">
        <v>1265</v>
      </c>
      <c r="P50" s="10">
        <v>501</v>
      </c>
      <c r="Q50" s="6">
        <v>1980</v>
      </c>
      <c r="R50" s="10">
        <v>659</v>
      </c>
      <c r="S50" s="6">
        <v>1204</v>
      </c>
      <c r="T50" s="10">
        <v>12634</v>
      </c>
      <c r="U50" s="6">
        <v>30884</v>
      </c>
      <c r="V50" s="46">
        <v>43518</v>
      </c>
    </row>
    <row r="51" spans="1:22" ht="12" customHeight="1" x14ac:dyDescent="0.2"/>
    <row r="52" spans="1:22" ht="12" customHeight="1" x14ac:dyDescent="0.2">
      <c r="A52" s="34" t="s">
        <v>24</v>
      </c>
      <c r="B52" s="34"/>
      <c r="C52" s="34"/>
      <c r="D52" s="34"/>
      <c r="E52" s="34"/>
    </row>
  </sheetData>
  <mergeCells count="12">
    <mergeCell ref="A1:V1"/>
    <mergeCell ref="N4:O4"/>
    <mergeCell ref="P4:Q4"/>
    <mergeCell ref="R4:S4"/>
    <mergeCell ref="B3:V3"/>
    <mergeCell ref="A4:A5"/>
    <mergeCell ref="L4:M4"/>
    <mergeCell ref="H4:I4"/>
    <mergeCell ref="B4:C4"/>
    <mergeCell ref="D4:E4"/>
    <mergeCell ref="F4:G4"/>
    <mergeCell ref="J4:K4"/>
  </mergeCells>
  <phoneticPr fontId="0" type="noConversion"/>
  <hyperlinks>
    <hyperlink ref="A2" location="Índice!A1" display="Volver al Índice" xr:uid="{00000000-0004-0000-0200-000000000000}"/>
  </hyperlinks>
  <printOptions horizontalCentered="1"/>
  <pageMargins left="0.78740157480314965" right="0.39370078740157483" top="0.78740157480314965" bottom="0.19685039370078741" header="0.39370078740157483" footer="0"/>
  <pageSetup paperSize="9" scale="65" fitToHeight="0" orientation="landscape" horizontalDpi="300" verticalDpi="300" r:id="rId1"/>
  <headerFooter alignWithMargins="0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 </vt:lpstr>
      <vt:lpstr>Índice</vt:lpstr>
      <vt:lpstr>Tabla 1</vt:lpstr>
      <vt:lpstr>'Tabla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S.G.T.  Informática</dc:creator>
  <cp:lastModifiedBy>Hewlett-Packard Company</cp:lastModifiedBy>
  <cp:lastPrinted>2017-12-21T10:26:20Z</cp:lastPrinted>
  <dcterms:created xsi:type="dcterms:W3CDTF">2005-12-15T11:37:31Z</dcterms:created>
  <dcterms:modified xsi:type="dcterms:W3CDTF">2019-09-27T09:19:18Z</dcterms:modified>
</cp:coreProperties>
</file>